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04\C06\T1 CHANDÍA\2022\"/>
    </mc:Choice>
  </mc:AlternateContent>
  <bookViews>
    <workbookView xWindow="0" yWindow="0" windowWidth="9660" windowHeight="5490"/>
  </bookViews>
  <sheets>
    <sheet name="3° Compañía" sheetId="5" r:id="rId1"/>
    <sheet name="BRIGADIERES" sheetId="7" r:id="rId2"/>
    <sheet name="Lista correos" sheetId="6" r:id="rId3"/>
    <sheet name="ADMISIÓN" sheetId="12" r:id="rId4"/>
    <sheet name="Peticiones" sheetId="11" r:id="rId5"/>
    <sheet name="Revista Reclutas" sheetId="9" r:id="rId6"/>
    <sheet name="Mérito Batallón" sheetId="10" r:id="rId7"/>
    <sheet name="Seleccionado" sheetId="8" r:id="rId8"/>
  </sheets>
  <definedNames>
    <definedName name="_xlnm._FilterDatabase" localSheetId="0" hidden="1">'3° Compañía'!$B$1:$Q$46</definedName>
    <definedName name="_xlnm._FilterDatabase" localSheetId="3" hidden="1">ADMISIÓN!$A$2:$G$43</definedName>
    <definedName name="_xlnm._FilterDatabase" localSheetId="1" hidden="1">BRIGADIERES!$A$4:$H$15</definedName>
    <definedName name="_xlnm._FilterDatabase" localSheetId="6" hidden="1">'Mérito Batallón'!$A$2:$H$45</definedName>
    <definedName name="_xlnm._FilterDatabase" localSheetId="4" hidden="1">Peticiones!$G$2:$H$38</definedName>
    <definedName name="_xlnm._FilterDatabase" localSheetId="5" hidden="1">'Revista Reclutas'!$A$2:$H$45</definedName>
    <definedName name="_xlnm._FilterDatabase" localSheetId="7" hidden="1">Seleccionado!$B$2:$H$48</definedName>
    <definedName name="_xlnm.Print_Area" localSheetId="6">'Mérito Batallón'!$A$1:$H$45</definedName>
    <definedName name="_xlnm.Print_Area" localSheetId="5">'Revista Reclutas'!$A$1:$H$45</definedName>
    <definedName name="_xlnm.Print_Area" localSheetId="7">Seleccionado!$A$1:$I$46</definedName>
  </definedNames>
  <calcPr calcId="162913"/>
</workbook>
</file>

<file path=xl/calcChain.xml><?xml version="1.0" encoding="utf-8"?>
<calcChain xmlns="http://schemas.openxmlformats.org/spreadsheetml/2006/main">
  <c r="H46" i="9" l="1"/>
  <c r="H68" i="10"/>
  <c r="H38" i="10"/>
  <c r="H67" i="10"/>
  <c r="H71" i="10"/>
  <c r="H62" i="10"/>
  <c r="H64" i="10"/>
  <c r="H76" i="10"/>
  <c r="H34" i="10"/>
  <c r="H58" i="10"/>
  <c r="H74" i="10"/>
  <c r="H48" i="10"/>
  <c r="H82" i="10"/>
  <c r="H47" i="10"/>
  <c r="H33" i="10"/>
  <c r="H46" i="10"/>
  <c r="H53" i="10"/>
  <c r="H56" i="10"/>
  <c r="H27" i="10"/>
  <c r="H49" i="10"/>
  <c r="H35" i="10"/>
  <c r="H72" i="10"/>
  <c r="H75" i="10"/>
  <c r="H44" i="10"/>
  <c r="H51" i="10"/>
  <c r="H22" i="10"/>
  <c r="H3" i="10"/>
  <c r="H78" i="10"/>
  <c r="H83" i="10"/>
  <c r="H37" i="10"/>
  <c r="H26" i="10"/>
  <c r="H29" i="10"/>
  <c r="H55" i="10"/>
  <c r="H59" i="10"/>
  <c r="H40" i="10"/>
  <c r="H36" i="10"/>
  <c r="H80" i="10"/>
  <c r="H7" i="10"/>
  <c r="H77" i="10"/>
  <c r="H41" i="10"/>
  <c r="H39" i="10"/>
  <c r="H70" i="10"/>
  <c r="H43" i="10"/>
  <c r="H16" i="10"/>
  <c r="H18" i="9" l="1"/>
  <c r="H5" i="9"/>
  <c r="H22" i="9"/>
  <c r="H12" i="9"/>
  <c r="H31" i="9"/>
  <c r="H36" i="9"/>
  <c r="H8" i="9"/>
  <c r="H32" i="9"/>
  <c r="H35" i="9"/>
  <c r="H14" i="9"/>
  <c r="H41" i="9"/>
  <c r="H7" i="9"/>
  <c r="H42" i="9"/>
  <c r="H19" i="9"/>
  <c r="H11" i="9"/>
  <c r="H43" i="9"/>
  <c r="H33" i="9"/>
  <c r="H44" i="9"/>
  <c r="H16" i="9"/>
  <c r="H38" i="9"/>
  <c r="H45" i="9"/>
  <c r="H37" i="9"/>
  <c r="H23" i="9"/>
  <c r="H4" i="9"/>
  <c r="H21" i="9"/>
  <c r="H28" i="9"/>
  <c r="H9" i="9"/>
  <c r="H26" i="9"/>
  <c r="H40" i="9"/>
  <c r="H20" i="9"/>
  <c r="H13" i="9"/>
  <c r="H15" i="9"/>
  <c r="H6" i="9"/>
  <c r="H24" i="9"/>
  <c r="H39" i="9"/>
  <c r="H34" i="9"/>
  <c r="H3" i="9"/>
  <c r="H10" i="9"/>
  <c r="H25" i="9"/>
  <c r="H29" i="9"/>
  <c r="H30" i="9"/>
  <c r="H27" i="9"/>
  <c r="H17" i="9"/>
</calcChain>
</file>

<file path=xl/sharedStrings.xml><?xml version="1.0" encoding="utf-8"?>
<sst xmlns="http://schemas.openxmlformats.org/spreadsheetml/2006/main" count="1299" uniqueCount="521">
  <si>
    <t>N°</t>
  </si>
  <si>
    <t>NOMBRE</t>
  </si>
  <si>
    <t>RUT</t>
  </si>
  <si>
    <t>CURSO</t>
  </si>
  <si>
    <t xml:space="preserve">ACEVEDO FUENTES, OSCAR </t>
  </si>
  <si>
    <t>ALARCÓN DÍAZ, FABIÁN</t>
  </si>
  <si>
    <t>AROS SOTO, FERNANDA</t>
  </si>
  <si>
    <t>ASTUDILLO GÓMEZ, JORGE</t>
  </si>
  <si>
    <t>CARIZ ORTEGA, MARCELO</t>
  </si>
  <si>
    <t>GAETE SOTO, SEBASTIÁN</t>
  </si>
  <si>
    <t>HENRÍQUEZ TORRES, PABLO</t>
  </si>
  <si>
    <t>LARA FUENZALIDA, JAZMÍN</t>
  </si>
  <si>
    <t>LARRAÍN SOTO, SANTIAGO</t>
  </si>
  <si>
    <t>LEMARI LEMARÍ, VICTOR</t>
  </si>
  <si>
    <t>LIRA ORELLANA, JOSÉ IGNACIO</t>
  </si>
  <si>
    <t>MARRO ARENAS, MARÍA PAZ</t>
  </si>
  <si>
    <t>MATAMALA SANHUEZA, FELIPE</t>
  </si>
  <si>
    <t>MATURANA SÁNCHEZ, DILAN</t>
  </si>
  <si>
    <t>MORALES CONCHA, CRISTOBAL</t>
  </si>
  <si>
    <t>SÁEZ SEPÚLVEDA, JULIANNA</t>
  </si>
  <si>
    <t>SANDOVAL MORELLI, GONZALO</t>
  </si>
  <si>
    <t>SILVA DÍAS, ARMANDO</t>
  </si>
  <si>
    <t>VALENZUELA BERRIOS, FERNANDA</t>
  </si>
  <si>
    <t>VERA RAMOS, MARTÍN</t>
  </si>
  <si>
    <t>AIROLA BASUALTO, TOMÁS</t>
  </si>
  <si>
    <t>ARIAS ROJAS, IGNACIO</t>
  </si>
  <si>
    <t>ASEM LEIVA, RODOLFO</t>
  </si>
  <si>
    <t xml:space="preserve">BRUNA FERRER, RAIMUNDO </t>
  </si>
  <si>
    <t>CALABRANO CANALES, GIANNI</t>
  </si>
  <si>
    <t>CASTRO ALMENARA, RAIMUNDO</t>
  </si>
  <si>
    <t>FERNÁNDEZ ABURTO, MAXIMILIANO</t>
  </si>
  <si>
    <t>GACITÚA YÉVENES, JOAQUÍN</t>
  </si>
  <si>
    <t>GARCÍA MADRID, TOMÁS</t>
  </si>
  <si>
    <t>HORMAZABAL SALDÍAS, LUIS FELIPE</t>
  </si>
  <si>
    <t>LATORRE ARROYO, CARLOS</t>
  </si>
  <si>
    <t>LÓPEZ CUADRA, JOAQUÍN</t>
  </si>
  <si>
    <t>MALDONADO MANRÍQUEZ, DAVID</t>
  </si>
  <si>
    <t>MENARES FUENTES, MELISSA</t>
  </si>
  <si>
    <t>MORALES CASTILLO, TOMÁS</t>
  </si>
  <si>
    <t>PARADA YUNIS, ADRIÁN</t>
  </si>
  <si>
    <t>PUELMA ESPER, TAMARA</t>
  </si>
  <si>
    <t>QUIROGA GARIMANI, RENATA</t>
  </si>
  <si>
    <t>SÁNCHEZ BARRERA, BENJAMÍN</t>
  </si>
  <si>
    <t>STUARDO MARCHANT, LAURA</t>
  </si>
  <si>
    <t>TAPIA MERCADO, FRANCISCA</t>
  </si>
  <si>
    <t>URRUCELQUI PERALTA, ANDRÉ ENRIQUE</t>
  </si>
  <si>
    <t>VALDÉS CORTÉZ, BENJAMÍN</t>
  </si>
  <si>
    <t>20974735-9</t>
  </si>
  <si>
    <t>21257165-2</t>
  </si>
  <si>
    <t>20539151-7</t>
  </si>
  <si>
    <t>1C</t>
  </si>
  <si>
    <t>1D</t>
  </si>
  <si>
    <t>TELÉFONO</t>
  </si>
  <si>
    <t>CORREO</t>
  </si>
  <si>
    <t>MADRE</t>
  </si>
  <si>
    <t>PADRE</t>
  </si>
  <si>
    <t>PADRE FF.AA.</t>
  </si>
  <si>
    <t>GRADO</t>
  </si>
  <si>
    <t>sebastiangaetesoto014@gmail.com</t>
  </si>
  <si>
    <t>garm-5@hotmail.com</t>
  </si>
  <si>
    <t>OBSERVACIONES</t>
  </si>
  <si>
    <t>.008</t>
  </si>
  <si>
    <t>.068</t>
  </si>
  <si>
    <t>.037</t>
  </si>
  <si>
    <t>.076</t>
  </si>
  <si>
    <t>.055</t>
  </si>
  <si>
    <t>.079</t>
  </si>
  <si>
    <t>LISTA A</t>
  </si>
  <si>
    <t>LISTA B</t>
  </si>
  <si>
    <t>oscarignacio5349@gmail.com</t>
  </si>
  <si>
    <t>tomasfranciscoairolabasualto@gmail.com</t>
  </si>
  <si>
    <t>fabianezequiel1999@gmail.com</t>
  </si>
  <si>
    <t>ferniaros@gmail.com</t>
  </si>
  <si>
    <t>jastudillo2001@gmail.com</t>
  </si>
  <si>
    <t>mumobruna@gmail.com</t>
  </si>
  <si>
    <t>giannimena04@gmail.com</t>
  </si>
  <si>
    <t>marcelocarizortega@gmail.com</t>
  </si>
  <si>
    <t>maxi.fernandez.aburto@gmail.com</t>
  </si>
  <si>
    <t>juaco.gy@hotmail.com</t>
  </si>
  <si>
    <t>garciamadridt@gmail.com</t>
  </si>
  <si>
    <t>pablohenriquez.2002@gmail.com</t>
  </si>
  <si>
    <t>luishorma11@gmail.com</t>
  </si>
  <si>
    <t>jaz.min24lara@gmail.com</t>
  </si>
  <si>
    <t>s.larrain66@gmail.com</t>
  </si>
  <si>
    <t>carloslatorrearroyo@gmail.com</t>
  </si>
  <si>
    <t>vlemari.lemari@hotmail.com</t>
  </si>
  <si>
    <t>coto.lira.o@gmail.com</t>
  </si>
  <si>
    <t>joacolopez431@gmail.com</t>
  </si>
  <si>
    <t>maldonado_chile@icloud.com</t>
  </si>
  <si>
    <t>felipedecombate@gmail.com</t>
  </si>
  <si>
    <t>dilanmaturanas@gmail.com</t>
  </si>
  <si>
    <t>tomasroacastillo@gmail.com</t>
  </si>
  <si>
    <t>c.morales.concha22@gmail.com</t>
  </si>
  <si>
    <t>adrianparadayunis@gmail.com</t>
  </si>
  <si>
    <t>tpuelmae@udd.cl</t>
  </si>
  <si>
    <t>renatasqg12@gmail.com</t>
  </si>
  <si>
    <t>jsaeze@gmail.com</t>
  </si>
  <si>
    <t>familysanchezbarrera@gmail.com</t>
  </si>
  <si>
    <t>gonzalo.9.07@hotmail.com</t>
  </si>
  <si>
    <t>armandosilva.ajsd@gmail.com</t>
  </si>
  <si>
    <t>fran.tapmer@gmail.com</t>
  </si>
  <si>
    <t>a.urrucelqui2002@gmail.com</t>
  </si>
  <si>
    <t>benjavaldescortez15@gmail.com</t>
  </si>
  <si>
    <t>fvalenzuela1411@gmail.com</t>
  </si>
  <si>
    <t>01mvera@gmail.com</t>
  </si>
  <si>
    <t>CORREO PERSONAL</t>
  </si>
  <si>
    <t>CONDICIÓN</t>
  </si>
  <si>
    <t>JUNTOS</t>
  </si>
  <si>
    <t>SEPARADOS</t>
  </si>
  <si>
    <t>ESC</t>
  </si>
  <si>
    <t>BRIGADIERES</t>
  </si>
  <si>
    <t>PUESTO OPERATIVO</t>
  </si>
  <si>
    <t>PUESTO COLATERAL</t>
  </si>
  <si>
    <t>OPCIÓN 1</t>
  </si>
  <si>
    <t>OPCIÓN 2</t>
  </si>
  <si>
    <t>OPCIÓN 3</t>
  </si>
  <si>
    <t>INDIVIDUAL</t>
  </si>
  <si>
    <t>SECCIÓN</t>
  </si>
  <si>
    <t>ESCRITA</t>
  </si>
  <si>
    <t>PROMEDIO</t>
  </si>
  <si>
    <t>ordenes</t>
  </si>
  <si>
    <t>vicuña</t>
  </si>
  <si>
    <t>miqueles</t>
  </si>
  <si>
    <t>ponce</t>
  </si>
  <si>
    <t>silva</t>
  </si>
  <si>
    <t>B. MIQUELES M.</t>
  </si>
  <si>
    <t>J. PONCE F.</t>
  </si>
  <si>
    <t>A. VICUÑA C.</t>
  </si>
  <si>
    <t>R. MILLING F.</t>
  </si>
  <si>
    <t>M. ALVARADO F.</t>
  </si>
  <si>
    <t>J. VÁSQUEZ D.</t>
  </si>
  <si>
    <t>C. MUIRHEAD E.</t>
  </si>
  <si>
    <t>P. ROCA Z.</t>
  </si>
  <si>
    <t>E. CONTRERAS R.</t>
  </si>
  <si>
    <t>L. REYES M.</t>
  </si>
  <si>
    <t>H. OLIVA A.</t>
  </si>
  <si>
    <t>M. ARAVENA I.</t>
  </si>
  <si>
    <t>M. VILLEGAS Q.</t>
  </si>
  <si>
    <t>C. GONZÁLEZ P.</t>
  </si>
  <si>
    <t>E. CANCINO A.</t>
  </si>
  <si>
    <t>B. ÁVILA C.</t>
  </si>
  <si>
    <t>V. SAAVEDRA G.</t>
  </si>
  <si>
    <t>S. MARTINEZ M.</t>
  </si>
  <si>
    <t>C. VALLE S.</t>
  </si>
  <si>
    <t>A. GONZALEZ R.</t>
  </si>
  <si>
    <t>V. ARDILES R.</t>
  </si>
  <si>
    <t>S. INOSTROZA C.</t>
  </si>
  <si>
    <t>V. CABEZAS R.</t>
  </si>
  <si>
    <t>M. AVENDAÑO M.</t>
  </si>
  <si>
    <t>T. DEL VALLE M.</t>
  </si>
  <si>
    <t>A. GAINZA K.</t>
  </si>
  <si>
    <t>N. FEHRMANN C.</t>
  </si>
  <si>
    <t>D. VALENCIA R.</t>
  </si>
  <si>
    <t>V. SANCHEZ R.</t>
  </si>
  <si>
    <t>J. CUEVAS J.</t>
  </si>
  <si>
    <t>M. ARANCIBIA R.</t>
  </si>
  <si>
    <t>C. PÉREZ M.</t>
  </si>
  <si>
    <t>A. RIFFO D.</t>
  </si>
  <si>
    <t>V. OÑATE S.</t>
  </si>
  <si>
    <t>M. ARAVENA A.</t>
  </si>
  <si>
    <t>M. ALVAREZ M.</t>
  </si>
  <si>
    <t>A- SEGUEL R.</t>
  </si>
  <si>
    <t>S. IRRIBARRA M.</t>
  </si>
  <si>
    <t>R. FUENTES S.</t>
  </si>
  <si>
    <t>F. GÓMEZ M.</t>
  </si>
  <si>
    <t>I. HERNANDEZ T.</t>
  </si>
  <si>
    <t>1H</t>
  </si>
  <si>
    <t>1E</t>
  </si>
  <si>
    <t>DEFINITIVO</t>
  </si>
  <si>
    <t>PETICIÓN</t>
  </si>
  <si>
    <t>21123096-7</t>
  </si>
  <si>
    <t>21159072-6</t>
  </si>
  <si>
    <t>21474627-1</t>
  </si>
  <si>
    <t>21226463-6</t>
  </si>
  <si>
    <t>21373687-6</t>
  </si>
  <si>
    <t>20385592-3</t>
  </si>
  <si>
    <t>20657073-3</t>
  </si>
  <si>
    <t>21151800-6</t>
  </si>
  <si>
    <t>21430583-6</t>
  </si>
  <si>
    <t>20964463-0</t>
  </si>
  <si>
    <t>21228204-9</t>
  </si>
  <si>
    <t>21337695-0</t>
  </si>
  <si>
    <t>21003254-1</t>
  </si>
  <si>
    <t>21499819-k</t>
  </si>
  <si>
    <t>21003668-7</t>
  </si>
  <si>
    <t>20959985-6</t>
  </si>
  <si>
    <t>20859221-1</t>
  </si>
  <si>
    <t>20213299-5</t>
  </si>
  <si>
    <t>21271483-6</t>
  </si>
  <si>
    <t>20956613-3</t>
  </si>
  <si>
    <t>21093973-3</t>
  </si>
  <si>
    <t>21257306-k</t>
  </si>
  <si>
    <t>21273302-4</t>
  </si>
  <si>
    <t>20774571-5</t>
  </si>
  <si>
    <t>20880817-6</t>
  </si>
  <si>
    <t>21137399-7</t>
  </si>
  <si>
    <t>21059003-K</t>
  </si>
  <si>
    <t>20739661-3</t>
  </si>
  <si>
    <t>21298957-6</t>
  </si>
  <si>
    <t>21225865-2</t>
  </si>
  <si>
    <t>20291347-4</t>
  </si>
  <si>
    <t>20299290-0</t>
  </si>
  <si>
    <t>21517889-7</t>
  </si>
  <si>
    <t>20745182-7</t>
  </si>
  <si>
    <t>20522331-2</t>
  </si>
  <si>
    <t>20773532-9</t>
  </si>
  <si>
    <t>20622756-7</t>
  </si>
  <si>
    <t>21348359-5</t>
  </si>
  <si>
    <t>21482177-k</t>
  </si>
  <si>
    <t>AGUILERA Winkler Nicolás</t>
  </si>
  <si>
    <t>AMIGO Araya Vicente Ignacio</t>
  </si>
  <si>
    <t>ARIAS Rojas Ignacio</t>
  </si>
  <si>
    <t xml:space="preserve">BURGOS Marambio Lisbeth Scarleth </t>
  </si>
  <si>
    <t xml:space="preserve">CEPEDA Rivera Vania </t>
  </si>
  <si>
    <t>DIAZ Cardenas Tiare Antonia</t>
  </si>
  <si>
    <t>FLORES Castro Juan José</t>
  </si>
  <si>
    <t>FUENTES Fernandez Valentina Andrea</t>
  </si>
  <si>
    <t>GALLARDO Castillo Ignacio Andrés</t>
  </si>
  <si>
    <t>ITURRIAGA Aránguiz Tomás Alejandro</t>
  </si>
  <si>
    <t>MALDONADO Manríquez David</t>
  </si>
  <si>
    <t>MARTINEZ Escobar Ignacio Esteban</t>
  </si>
  <si>
    <t>MARULANDA Reyes Julian David</t>
  </si>
  <si>
    <t xml:space="preserve">ORTIZ Carvajal Matías Ignacio </t>
  </si>
  <si>
    <t>PARRA Mansilla Karen Elizabeth</t>
  </si>
  <si>
    <t xml:space="preserve">PAZZARO Freire Giovanni Marcelo </t>
  </si>
  <si>
    <t>QUINTEROS Fajardo Fernando Joel</t>
  </si>
  <si>
    <t>RIQUELME Campos César</t>
  </si>
  <si>
    <t>VACCAREZZA Silva Enzo Gianlucca</t>
  </si>
  <si>
    <t>VALENZUELA Yubano Jorge Ignacio</t>
  </si>
  <si>
    <t xml:space="preserve">VALLEJOS Ayala Felipe  </t>
  </si>
  <si>
    <t>VOLKER Vergara Lucas</t>
  </si>
  <si>
    <t>ARAVENA Muñoz José Ignacio</t>
  </si>
  <si>
    <t>CABELLO Schade Francisco Ignacio</t>
  </si>
  <si>
    <t>CASTRO Gutierrez Camila Javiera</t>
  </si>
  <si>
    <t>CEA Camino Nicolás Cristobal Hernan</t>
  </si>
  <si>
    <t>CÉSPEDES Troncoso Diego Ignacio Alfredo</t>
  </si>
  <si>
    <t>CRISÓSTOMO Morales Daniel Agustín</t>
  </si>
  <si>
    <t>FLORES Acosta Joaquin Ignacio</t>
  </si>
  <si>
    <t>FORERO Gamez Lina María</t>
  </si>
  <si>
    <t>GALLEGUILLOS Castillo Joaquin</t>
  </si>
  <si>
    <t>GÓMEZ Barrientos Tomas Gustavo</t>
  </si>
  <si>
    <t xml:space="preserve">GONZÁLEZ Pacheco Catalina  </t>
  </si>
  <si>
    <t>JARA Muñoz Renato Agustin</t>
  </si>
  <si>
    <t xml:space="preserve">JIMENEZ Vargas Jamyla Andrea </t>
  </si>
  <si>
    <t xml:space="preserve">LÓPEZ Cuadra Joaquin  </t>
  </si>
  <si>
    <t xml:space="preserve">MAGAÑA Sanhueza Hernan Felipe </t>
  </si>
  <si>
    <t>SOTO Manríquez Agustín Andres</t>
  </si>
  <si>
    <t>PARRA Escalona Diego Ignacio</t>
  </si>
  <si>
    <t>PÉREZ Mofre Daniella Constanza</t>
  </si>
  <si>
    <t>TELLO Mendez Francisco Javier</t>
  </si>
  <si>
    <t xml:space="preserve">VARGAS Bravo Diego Alberto </t>
  </si>
  <si>
    <t xml:space="preserve">VÁSQUEZ Latorre Fernando Andrés </t>
  </si>
  <si>
    <t>VIDAL Olmedo Javier Antonio</t>
  </si>
  <si>
    <t>ÁLVAREZ Boero Paula</t>
  </si>
  <si>
    <t>QUEZADA Lobo Julián</t>
  </si>
  <si>
    <t>21535971-9</t>
  </si>
  <si>
    <t>MUÑOZ Muñoz Matías</t>
  </si>
  <si>
    <t>21291728-1</t>
  </si>
  <si>
    <t>PARRA Luengo Andrés Nicolás</t>
  </si>
  <si>
    <t>Eugenio Patricio  AGUILERA Perez</t>
  </si>
  <si>
    <t xml:space="preserve">  </t>
  </si>
  <si>
    <t>Arturo Alejandro AMIGO Navarrete</t>
  </si>
  <si>
    <t>Carlos Frederick Gonzalo BURGOS Rivera</t>
  </si>
  <si>
    <t xml:space="preserve">Marco Antonio CABELLO Crawford </t>
  </si>
  <si>
    <t>Juan CEPEDA Carrasco</t>
  </si>
  <si>
    <t>Pedro Alfredo Esteban CÉSPEDES  Ilabaca</t>
  </si>
  <si>
    <t xml:space="preserve">Víctor Hugo CRISÓSTOMO  Salinas </t>
  </si>
  <si>
    <t>Juan Antonio DIAZ Cordova</t>
  </si>
  <si>
    <t>Federico German FLORES Zapata</t>
  </si>
  <si>
    <t>José Arturo FLORES  Mikanovic</t>
  </si>
  <si>
    <t>Mauricio Aníbal FUENTES Ortega</t>
  </si>
  <si>
    <t>Ulises Antonio GALLARDO Araya</t>
  </si>
  <si>
    <t>Patricio Alejandro ITURRIAGA Jeria</t>
  </si>
  <si>
    <t>Luis Armando JIMENEZ Godoy</t>
  </si>
  <si>
    <t>Hernàn Guillermo MAGAÑA Poblete</t>
  </si>
  <si>
    <t>Cristian Andres MARTINEZ Caceres</t>
  </si>
  <si>
    <t>Claudio Alejandro MUÑOZ Cabrera</t>
  </si>
  <si>
    <t>Luis Reinaldo ORTIZ Avila</t>
  </si>
  <si>
    <t>Zenón  PARRA Barrera</t>
  </si>
  <si>
    <t>Narciso Efraín PARRA  Rodríguez</t>
  </si>
  <si>
    <t>Luis Marcelo PAZZARO Vera</t>
  </si>
  <si>
    <t>Cristian Patricio QUEZADA Lattuz</t>
  </si>
  <si>
    <t>Fernando Marcial QUINTEROS Henriquez</t>
  </si>
  <si>
    <t xml:space="preserve">Juan Alberto  RIQUELME  Parra  </t>
  </si>
  <si>
    <t>Josee Antonio SOTO Cisternas</t>
  </si>
  <si>
    <t>Cristián Andres TELLO Leon</t>
  </si>
  <si>
    <t>Víctor Alessandro VACCAREZZA Soto</t>
  </si>
  <si>
    <t>Jorge Mauricio VALENZUELA Hernández</t>
  </si>
  <si>
    <t>Rodrigo Alberto VARGAS Soto</t>
  </si>
  <si>
    <t>Ruben VASQUEZ Albani</t>
  </si>
  <si>
    <t>Jonathan Javier VIDAL Gonzalez</t>
  </si>
  <si>
    <t>-</t>
  </si>
  <si>
    <t>epaguilera@gmail.com</t>
  </si>
  <si>
    <t>a_amigo_n@hotmail.com</t>
  </si>
  <si>
    <t>burgoskin@hotmail.com</t>
  </si>
  <si>
    <t>elpelocabello@gmail.com</t>
  </si>
  <si>
    <t>jccepeda@hotmail.cl</t>
  </si>
  <si>
    <t>pedrocepedes_i@yahoo.com</t>
  </si>
  <si>
    <t>crisostomonster@gmail.com</t>
  </si>
  <si>
    <t>diazcordova.juanantonio@gmail.com</t>
  </si>
  <si>
    <t>feflores.z@gmail.com</t>
  </si>
  <si>
    <t>jfloresmikanovic@hotmail.com</t>
  </si>
  <si>
    <t>mauricio.fuentes.or@gmail.com</t>
  </si>
  <si>
    <t>Ulises.gallardoaraya@gmail.com</t>
  </si>
  <si>
    <t>p.audiovisual@yahoo.es</t>
  </si>
  <si>
    <t>ximenez_luis@hotmail.com</t>
  </si>
  <si>
    <t>trauco1970@gmail.com</t>
  </si>
  <si>
    <t>apimonasterio@hotmail.com</t>
  </si>
  <si>
    <t>lortizavila@gmail.com</t>
  </si>
  <si>
    <t>zenonparra3@gmail.com</t>
  </si>
  <si>
    <t>narcisop@hotmail.es</t>
  </si>
  <si>
    <t>orfe_pazzaro@hotmail.com</t>
  </si>
  <si>
    <t>lattuz@hotmail.com</t>
  </si>
  <si>
    <t>fquinteros@sename.cl</t>
  </si>
  <si>
    <t>Jriquelmep@asmar.cl</t>
  </si>
  <si>
    <t>monyosoto@gmail.com</t>
  </si>
  <si>
    <t>ctello2006@hotmail.com</t>
  </si>
  <si>
    <t>victor.vaccarezza@cencosud.cl</t>
  </si>
  <si>
    <t>jorgem.valenzuelahernandez@gmail.com</t>
  </si>
  <si>
    <t>vargassotorodrigo@gmail.com</t>
  </si>
  <si>
    <t>rvasqueza@yahoo.com</t>
  </si>
  <si>
    <t>jvidal.bep@gmail.com</t>
  </si>
  <si>
    <t>Irene Gabriela WINKLER Yunginger</t>
  </si>
  <si>
    <t>Paula Gerarda BOERO Del Rio</t>
  </si>
  <si>
    <t>Claudia Jeannette ARAYA Caamaño</t>
  </si>
  <si>
    <t>Johanna Elizabeth MARAMBIO Osorio</t>
  </si>
  <si>
    <t>Alejandra Victoria SCHADE Zerega</t>
  </si>
  <si>
    <t>Paola Andrea GUTIERREZ Huenuman</t>
  </si>
  <si>
    <t>Marjorie RIVERA Campillay</t>
  </si>
  <si>
    <t>Vilma Janet TRONCOSO Catalán</t>
  </si>
  <si>
    <t>Yamilette Del Carmen MORALES Montes</t>
  </si>
  <si>
    <t>Carolina Andrea CARDENAS Silva</t>
  </si>
  <si>
    <t>Andrea Del Carmen CASTRO Aguilera</t>
  </si>
  <si>
    <t>Pamela Silvana ACOSTA Delpino</t>
  </si>
  <si>
    <t>Mónica Inés FERNÁNDEZ Trujillo</t>
  </si>
  <si>
    <t>Catherine Eliana CASTILLO Rojas</t>
  </si>
  <si>
    <t>Mónica Consuelo ARÁNGUIZ Morales</t>
  </si>
  <si>
    <t>Veronica Maria VARGAS Moya</t>
  </si>
  <si>
    <t>Jeannette Patricia SANHUEZA Maldonado</t>
  </si>
  <si>
    <t>Elba Luz ESCOBAR Oviedo</t>
  </si>
  <si>
    <t>Pamela  MUÑOZ Valladares</t>
  </si>
  <si>
    <t>Marlene Andrea CARVAJAL Diaz</t>
  </si>
  <si>
    <t>Nelda Ismenia LUENGO Fuentealba</t>
  </si>
  <si>
    <t>María Magdalena ESCALONA Fuentes</t>
  </si>
  <si>
    <t>Orfelina Angélica FREIRE Zapata</t>
  </si>
  <si>
    <t>Miren Garbiñe LOBO Pizarro</t>
  </si>
  <si>
    <t>Elizabeth Loreto FAJARDO Lastra</t>
  </si>
  <si>
    <t xml:space="preserve">Patricia Ximena  CAMPOS  Ramirez </t>
  </si>
  <si>
    <t>Anabella Irene  MANRIQUEZ Lewis</t>
  </si>
  <si>
    <t>Silvana Lourdez MENDEZ Rodriguez</t>
  </si>
  <si>
    <t>Bélgica Patricia SILVA Saavedra</t>
  </si>
  <si>
    <t>ángela Inés YUBANO Hernández</t>
  </si>
  <si>
    <t>Paula Bernardita  BRAVO Vargas</t>
  </si>
  <si>
    <t xml:space="preserve">Marcela Leticia  LATORRE  Mansilla </t>
  </si>
  <si>
    <t>Stephanie Lizzet OLMEDO Alvarez</t>
  </si>
  <si>
    <t>iwinklery@gmail.com</t>
  </si>
  <si>
    <t>pboeroster@gmail.com</t>
  </si>
  <si>
    <t>clau.arayac@hotmail.com</t>
  </si>
  <si>
    <t>johannamarambio2@gmail.com</t>
  </si>
  <si>
    <t>aschade@sanidadnaval.cl</t>
  </si>
  <si>
    <t>poligutierrezh@gmail.com</t>
  </si>
  <si>
    <t>marjorjer@gmail.com</t>
  </si>
  <si>
    <t>vilmatroncoso@yahoo.com</t>
  </si>
  <si>
    <t>yamilette_morales@yahoo.com</t>
  </si>
  <si>
    <t>carolinacarde@gmail.com</t>
  </si>
  <si>
    <t>acaguilera87@gmail.com</t>
  </si>
  <si>
    <t>pacosta29@gmail.com</t>
  </si>
  <si>
    <t>monicaft@gmail.com</t>
  </si>
  <si>
    <t>Cathy.cr84@gmail.com</t>
  </si>
  <si>
    <t>treconsuelo@gmail.com</t>
  </si>
  <si>
    <t>jeannettep0165@gmail.com</t>
  </si>
  <si>
    <t>elbaescobaro@hotmail.com</t>
  </si>
  <si>
    <t>marlenecarvajaldiaz@gmail.com</t>
  </si>
  <si>
    <t>nluengof@gmail.com</t>
  </si>
  <si>
    <t>Mansilla.ana.912@gmail.com</t>
  </si>
  <si>
    <t>globop@hotmail.com</t>
  </si>
  <si>
    <t>torresdentarica@gmail.com</t>
  </si>
  <si>
    <t>campos.patriciaxime@gmail.com</t>
  </si>
  <si>
    <t>Amanrile@gmail.com</t>
  </si>
  <si>
    <t>slmr2006@hotmail.com</t>
  </si>
  <si>
    <t>belgicasilva@hotmail.com</t>
  </si>
  <si>
    <t>angeyubano@hotmail.com</t>
  </si>
  <si>
    <t>paulabravovargas@gmail.com</t>
  </si>
  <si>
    <t>marcelatorre@live.cl</t>
  </si>
  <si>
    <t>solmedoa88@gmail.com</t>
  </si>
  <si>
    <t>ARMADA</t>
  </si>
  <si>
    <t>SUBOFICIAL (PAPÁ)</t>
  </si>
  <si>
    <t>CAPITÁN DE FRAGATA (PAPÁ)</t>
  </si>
  <si>
    <t>SUBTENIENTE (PAPÁ)</t>
  </si>
  <si>
    <t>SARGENTO (PAPÁ)</t>
  </si>
  <si>
    <t>FACH</t>
  </si>
  <si>
    <t>PAC</t>
  </si>
  <si>
    <t>CAPITAN DE NAVIO (PAPÁ)</t>
  </si>
  <si>
    <t>CAPITAN DE FRAGATA (PAPÁ)</t>
  </si>
  <si>
    <t>MAMÁ EMPLEADA CIVIL</t>
  </si>
  <si>
    <t>MAMÁ SARGENTO</t>
  </si>
  <si>
    <t>RC</t>
  </si>
  <si>
    <t>OBS</t>
  </si>
  <si>
    <t>COL</t>
  </si>
  <si>
    <t>claudiomunozcab1973@gmail.com</t>
  </si>
  <si>
    <t>gomezxg@gmail.com</t>
  </si>
  <si>
    <t>LISTA RC</t>
  </si>
  <si>
    <t>pedrocespedes_i@yahoo.com</t>
  </si>
  <si>
    <t>Gustavo Gómez</t>
  </si>
  <si>
    <t>gabyfernandez75@icloud.com</t>
  </si>
  <si>
    <t>APELLIDO PATERNO</t>
  </si>
  <si>
    <t>COMUNA</t>
  </si>
  <si>
    <t>GALLARDO</t>
  </si>
  <si>
    <t>ANTOFAGASTA</t>
  </si>
  <si>
    <t>QUINTEROS</t>
  </si>
  <si>
    <t>ARICA</t>
  </si>
  <si>
    <t>MUÑOZ</t>
  </si>
  <si>
    <t>CASABLANCA</t>
  </si>
  <si>
    <t xml:space="preserve">RIQUELME </t>
  </si>
  <si>
    <t>CHIGUAYANTE</t>
  </si>
  <si>
    <t>MARTINEZ</t>
  </si>
  <si>
    <t>CHONCHI</t>
  </si>
  <si>
    <t>PARRA</t>
  </si>
  <si>
    <t>COIHUECO</t>
  </si>
  <si>
    <t>QUEZADA</t>
  </si>
  <si>
    <t>COLINA</t>
  </si>
  <si>
    <t>SOTO</t>
  </si>
  <si>
    <t>CONCON</t>
  </si>
  <si>
    <t>PAZZARO</t>
  </si>
  <si>
    <t>HUALPEN</t>
  </si>
  <si>
    <t>VARGAS</t>
  </si>
  <si>
    <t>ISLA DE PASCUA</t>
  </si>
  <si>
    <t>MAGAÑA</t>
  </si>
  <si>
    <t>LA FLORIDA</t>
  </si>
  <si>
    <t>FLORES</t>
  </si>
  <si>
    <t>LA UNION</t>
  </si>
  <si>
    <t>VALENZUELA</t>
  </si>
  <si>
    <t>ÑUÑOA</t>
  </si>
  <si>
    <t xml:space="preserve">CÉSPEDES </t>
  </si>
  <si>
    <t>OLMUE</t>
  </si>
  <si>
    <t>ITURRIAGA</t>
  </si>
  <si>
    <t>PEÑALOLEN</t>
  </si>
  <si>
    <t>CRISÓSTOMO</t>
  </si>
  <si>
    <t>PUDAHUEL</t>
  </si>
  <si>
    <t>FUENTES</t>
  </si>
  <si>
    <t>PUERTO MONTT</t>
  </si>
  <si>
    <t>ORTIZ</t>
  </si>
  <si>
    <t>QUILPUE</t>
  </si>
  <si>
    <t>PÉREZ</t>
  </si>
  <si>
    <t xml:space="preserve">VACCAREZZA </t>
  </si>
  <si>
    <t>CEPEDA</t>
  </si>
  <si>
    <t>RENCA</t>
  </si>
  <si>
    <t>AGUILERA</t>
  </si>
  <si>
    <t>RIO NEGRO</t>
  </si>
  <si>
    <t>AMIGO</t>
  </si>
  <si>
    <t>TALCAHUANO</t>
  </si>
  <si>
    <t>ALVAREZ</t>
  </si>
  <si>
    <t>TOME</t>
  </si>
  <si>
    <t>CEA</t>
  </si>
  <si>
    <t>VALDIVIA</t>
  </si>
  <si>
    <t>VALPARAISO</t>
  </si>
  <si>
    <t>VIDAL</t>
  </si>
  <si>
    <t>BURGOS</t>
  </si>
  <si>
    <t>VILLA ALEMANA</t>
  </si>
  <si>
    <t>CASTRO</t>
  </si>
  <si>
    <t>JIMENEZ</t>
  </si>
  <si>
    <t>CABELLO</t>
  </si>
  <si>
    <t>VIÑA DEL MAR</t>
  </si>
  <si>
    <t xml:space="preserve">DIAZ </t>
  </si>
  <si>
    <t xml:space="preserve">TELLO </t>
  </si>
  <si>
    <t xml:space="preserve">VÁSQUEZ </t>
  </si>
  <si>
    <t>CÉSPEDES Troncoso Diego Ignacio</t>
  </si>
  <si>
    <t>PINTO</t>
  </si>
  <si>
    <t>PLACILLA</t>
  </si>
  <si>
    <t>IQUIQUE</t>
  </si>
  <si>
    <t>ADMISIÓN</t>
  </si>
  <si>
    <t>4D</t>
  </si>
  <si>
    <t>DIVISIÓN</t>
  </si>
  <si>
    <t xml:space="preserve">ARRIAGADA CORTÉS BASTIÁN </t>
  </si>
  <si>
    <t xml:space="preserve">WIDOW RUIZ MARTIN </t>
  </si>
  <si>
    <t>CURSO 1E</t>
  </si>
  <si>
    <t>PELUQUERÍA MASCULINA</t>
  </si>
  <si>
    <t>LEÓN CARMONA JOSÉ TOMÁS</t>
  </si>
  <si>
    <t>4A</t>
  </si>
  <si>
    <t>CURSO 1H</t>
  </si>
  <si>
    <t>SASTRERÍA</t>
  </si>
  <si>
    <t>SEPÚLVEDA CATALÁN RODRIGO</t>
  </si>
  <si>
    <t>2E</t>
  </si>
  <si>
    <t>3E</t>
  </si>
  <si>
    <t>2H</t>
  </si>
  <si>
    <t>3H</t>
  </si>
  <si>
    <t>BRIGADIER DE ESCUADRA</t>
  </si>
  <si>
    <t>ENFERMERÍA</t>
  </si>
  <si>
    <t>BECKER AYALA VALERIA</t>
  </si>
  <si>
    <t>4L</t>
  </si>
  <si>
    <t>AYUDANTE 1E</t>
  </si>
  <si>
    <t>PELUQUERÍA Y ENT. FEMENINO</t>
  </si>
  <si>
    <t>ÁLVAREZ ROSALES VICENTE</t>
  </si>
  <si>
    <t>4J</t>
  </si>
  <si>
    <t>AYUDANTE 1H</t>
  </si>
  <si>
    <t>ENTREPUENTE MASCULINO</t>
  </si>
  <si>
    <t>HERRERA ELGUETA RODRIGO</t>
  </si>
  <si>
    <t>4B</t>
  </si>
  <si>
    <t>CASINO</t>
  </si>
  <si>
    <t>BRITO ALARCÓN RAFAEL</t>
  </si>
  <si>
    <t>ESTUDIO</t>
  </si>
  <si>
    <t>ORTIZ LEAL BASTIÁN</t>
  </si>
  <si>
    <t>DEPORTE</t>
  </si>
  <si>
    <t>RIOSECO VÁSQUEZ CATALINA</t>
  </si>
  <si>
    <t>4C</t>
  </si>
  <si>
    <t>ROPERÍA</t>
  </si>
  <si>
    <t>BOURGEOIS ELLWANGER VICENTE</t>
  </si>
  <si>
    <t>4I</t>
  </si>
  <si>
    <t>PAÑOL</t>
  </si>
  <si>
    <t>CONCEPCIÓN</t>
  </si>
  <si>
    <t>QUINTERO</t>
  </si>
  <si>
    <t>OSORNO</t>
  </si>
  <si>
    <t>QUILPUÉ</t>
  </si>
  <si>
    <t>LOS ÁNGELES</t>
  </si>
  <si>
    <t>LAUTARO</t>
  </si>
  <si>
    <t>CONCÓN</t>
  </si>
  <si>
    <t>MÁFIL</t>
  </si>
  <si>
    <t>VALPARAÍSO</t>
  </si>
  <si>
    <t>SANTIAGO</t>
  </si>
  <si>
    <t>CHILLÁN</t>
  </si>
  <si>
    <t xml:space="preserve">Anita Elizabeth MANSILLA Gómez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</si>
</sst>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sz val="10.5"/>
      <name val="Consolas"/>
      <family val="3"/>
    </font>
    <font>
      <b/>
      <sz val="12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9" tint="-0.499984740745262"/>
      <name val="Arial"/>
      <family val="2"/>
    </font>
    <font>
      <b/>
      <sz val="10"/>
      <name val="Arial"/>
    </font>
    <font>
      <b/>
      <sz val="8"/>
      <color rgb="FF666666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 applyProtection="1"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0" fontId="4" fillId="0" borderId="1" xfId="44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3" xfId="44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4" xfId="0" applyFont="1" applyFill="1" applyBorder="1" applyAlignment="1" applyProtection="1">
      <protection locked="0"/>
    </xf>
    <xf numFmtId="0" fontId="3" fillId="0" borderId="5" xfId="0" applyFont="1" applyFill="1" applyBorder="1" applyAlignment="1" applyProtection="1">
      <protection locked="0"/>
    </xf>
    <xf numFmtId="0" fontId="3" fillId="0" borderId="6" xfId="0" applyFont="1" applyFill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3" fillId="0" borderId="3" xfId="0" applyFont="1" applyFill="1" applyBorder="1" applyAlignment="1" applyProtection="1">
      <protection locked="0"/>
    </xf>
    <xf numFmtId="0" fontId="7" fillId="0" borderId="2" xfId="0" applyFont="1" applyFill="1" applyBorder="1" applyAlignment="1" applyProtection="1"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2" fontId="2" fillId="0" borderId="1" xfId="0" applyNumberFormat="1" applyFont="1" applyFill="1" applyBorder="1" applyProtection="1">
      <protection locked="0"/>
    </xf>
    <xf numFmtId="2" fontId="0" fillId="0" borderId="1" xfId="0" applyNumberFormat="1" applyFill="1" applyBorder="1" applyAlignment="1" applyProtection="1">
      <alignment horizontal="center"/>
      <protection locked="0"/>
    </xf>
    <xf numFmtId="2" fontId="0" fillId="4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2" fontId="2" fillId="4" borderId="1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2" fontId="2" fillId="3" borderId="1" xfId="0" applyNumberFormat="1" applyFont="1" applyFill="1" applyBorder="1" applyProtection="1">
      <protection locked="0"/>
    </xf>
    <xf numFmtId="0" fontId="10" fillId="0" borderId="1" xfId="0" applyFont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4" borderId="0" xfId="0" applyFill="1" applyAlignment="1" applyProtection="1">
      <alignment horizontal="center"/>
      <protection locked="0"/>
    </xf>
    <xf numFmtId="0" fontId="0" fillId="4" borderId="6" xfId="0" applyFill="1" applyBorder="1" applyAlignment="1">
      <alignment horizontal="center" vertical="center"/>
    </xf>
    <xf numFmtId="0" fontId="0" fillId="4" borderId="0" xfId="0" applyFill="1" applyProtection="1">
      <protection locked="0"/>
    </xf>
    <xf numFmtId="0" fontId="0" fillId="5" borderId="0" xfId="0" applyFill="1" applyProtection="1">
      <protection locked="0"/>
    </xf>
    <xf numFmtId="0" fontId="0" fillId="5" borderId="0" xfId="0" applyFill="1" applyAlignment="1" applyProtection="1">
      <alignment horizontal="center"/>
      <protection locked="0"/>
    </xf>
    <xf numFmtId="0" fontId="10" fillId="0" borderId="1" xfId="0" applyFont="1" applyFill="1" applyBorder="1" applyAlignment="1">
      <alignment horizontal="center"/>
    </xf>
    <xf numFmtId="2" fontId="0" fillId="0" borderId="0" xfId="0" applyNumberFormat="1" applyFill="1" applyAlignment="1" applyProtection="1">
      <alignment horizontal="center"/>
      <protection locked="0"/>
    </xf>
    <xf numFmtId="2" fontId="0" fillId="2" borderId="0" xfId="0" applyNumberFormat="1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2" fontId="0" fillId="0" borderId="6" xfId="0" applyNumberFormat="1" applyFill="1" applyBorder="1" applyAlignment="1" applyProtection="1">
      <alignment horizontal="center"/>
      <protection locked="0"/>
    </xf>
    <xf numFmtId="2" fontId="0" fillId="0" borderId="7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2" fontId="0" fillId="0" borderId="8" xfId="0" applyNumberFormat="1" applyFill="1" applyBorder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3" fillId="6" borderId="1" xfId="0" applyFont="1" applyFill="1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2" fillId="6" borderId="1" xfId="0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1" fillId="0" borderId="1" xfId="0" applyFont="1" applyFill="1" applyBorder="1" applyProtection="1">
      <protection locked="0"/>
    </xf>
    <xf numFmtId="0" fontId="11" fillId="0" borderId="1" xfId="0" applyFont="1" applyFill="1" applyBorder="1" applyAlignment="1">
      <alignment horizontal="center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left"/>
      <protection locked="0"/>
    </xf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Protection="1">
      <protection locked="0"/>
    </xf>
    <xf numFmtId="0" fontId="12" fillId="0" borderId="1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7" borderId="1" xfId="0" applyFont="1" applyFill="1" applyBorder="1" applyProtection="1">
      <protection locked="0"/>
    </xf>
    <xf numFmtId="0" fontId="3" fillId="8" borderId="1" xfId="0" applyFont="1" applyFill="1" applyBorder="1" applyProtection="1">
      <protection locked="0"/>
    </xf>
    <xf numFmtId="0" fontId="3" fillId="7" borderId="1" xfId="0" applyFont="1" applyFill="1" applyBorder="1" applyAlignment="1" applyProtection="1">
      <alignment horizontal="left"/>
      <protection locked="0"/>
    </xf>
    <xf numFmtId="0" fontId="3" fillId="8" borderId="1" xfId="0" applyFont="1" applyFill="1" applyBorder="1" applyAlignment="1" applyProtection="1">
      <alignment horizontal="left"/>
      <protection locked="0"/>
    </xf>
    <xf numFmtId="2" fontId="0" fillId="8" borderId="1" xfId="0" applyNumberFormat="1" applyFill="1" applyBorder="1" applyAlignment="1" applyProtection="1">
      <alignment horizontal="center"/>
      <protection locked="0"/>
    </xf>
    <xf numFmtId="2" fontId="2" fillId="8" borderId="1" xfId="0" applyNumberFormat="1" applyFont="1" applyFill="1" applyBorder="1" applyProtection="1">
      <protection locked="0"/>
    </xf>
    <xf numFmtId="0" fontId="5" fillId="0" borderId="1" xfId="0" applyFont="1" applyFill="1" applyBorder="1" applyProtection="1">
      <protection locked="0"/>
    </xf>
    <xf numFmtId="2" fontId="0" fillId="0" borderId="0" xfId="0" applyNumberFormat="1" applyFill="1" applyProtection="1">
      <protection locked="0"/>
    </xf>
    <xf numFmtId="0" fontId="13" fillId="0" borderId="0" xfId="0" applyFont="1" applyProtection="1">
      <protection locked="0"/>
    </xf>
    <xf numFmtId="0" fontId="0" fillId="2" borderId="0" xfId="0" applyFill="1" applyProtection="1">
      <protection locked="0"/>
    </xf>
    <xf numFmtId="0" fontId="2" fillId="0" borderId="9" xfId="0" applyFont="1" applyFill="1" applyBorder="1" applyAlignment="1" applyProtection="1">
      <alignment horizontal="left"/>
      <protection locked="0"/>
    </xf>
    <xf numFmtId="0" fontId="0" fillId="0" borderId="9" xfId="0" applyBorder="1" applyProtection="1">
      <protection locked="0"/>
    </xf>
    <xf numFmtId="0" fontId="0" fillId="0" borderId="9" xfId="0" applyFill="1" applyBorder="1" applyProtection="1">
      <protection locked="0"/>
    </xf>
    <xf numFmtId="0" fontId="3" fillId="0" borderId="9" xfId="0" applyFont="1" applyFill="1" applyBorder="1" applyProtection="1">
      <protection locked="0"/>
    </xf>
    <xf numFmtId="0" fontId="0" fillId="0" borderId="9" xfId="0" applyFill="1" applyBorder="1" applyAlignment="1" applyProtection="1">
      <alignment horizontal="left"/>
      <protection locked="0"/>
    </xf>
    <xf numFmtId="0" fontId="0" fillId="2" borderId="1" xfId="0" applyFill="1" applyBorder="1" applyProtection="1"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3" fillId="2" borderId="1" xfId="0" applyFont="1" applyFill="1" applyBorder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center"/>
      <protection locked="0"/>
    </xf>
  </cellXfs>
  <cellStyles count="45">
    <cellStyle name="Hipervínculo" xfId="44" builtinId="8"/>
    <cellStyle name="Normal" xfId="0" builtinId="0"/>
    <cellStyle name="Normal 2 10" xfId="11"/>
    <cellStyle name="Normal 2 11" xfId="12"/>
    <cellStyle name="Normal 2 12" xfId="13"/>
    <cellStyle name="Normal 2 13" xfId="14"/>
    <cellStyle name="Normal 2 14" xfId="15"/>
    <cellStyle name="Normal 2 15" xfId="16"/>
    <cellStyle name="Normal 2 16" xfId="17"/>
    <cellStyle name="Normal 2 17" xfId="18"/>
    <cellStyle name="Normal 2 18" xfId="19"/>
    <cellStyle name="Normal 2 19" xfId="20"/>
    <cellStyle name="Normal 2 2" xfId="1"/>
    <cellStyle name="Normal 2 20" xfId="21"/>
    <cellStyle name="Normal 2 21" xfId="22"/>
    <cellStyle name="Normal 2 22" xfId="23"/>
    <cellStyle name="Normal 2 23" xfId="24"/>
    <cellStyle name="Normal 2 24" xfId="25"/>
    <cellStyle name="Normal 2 25" xfId="26"/>
    <cellStyle name="Normal 2 26" xfId="27"/>
    <cellStyle name="Normal 2 27" xfId="28"/>
    <cellStyle name="Normal 2 28" xfId="29"/>
    <cellStyle name="Normal 2 29" xfId="30"/>
    <cellStyle name="Normal 2 3" xfId="4"/>
    <cellStyle name="Normal 2 30" xfId="31"/>
    <cellStyle name="Normal 2 31" xfId="32"/>
    <cellStyle name="Normal 2 32" xfId="33"/>
    <cellStyle name="Normal 2 33" xfId="34"/>
    <cellStyle name="Normal 2 34" xfId="35"/>
    <cellStyle name="Normal 2 35" xfId="36"/>
    <cellStyle name="Normal 2 36" xfId="37"/>
    <cellStyle name="Normal 2 37" xfId="38"/>
    <cellStyle name="Normal 2 38" xfId="39"/>
    <cellStyle name="Normal 2 39" xfId="40"/>
    <cellStyle name="Normal 2 4" xfId="5"/>
    <cellStyle name="Normal 2 40" xfId="41"/>
    <cellStyle name="Normal 2 41" xfId="42"/>
    <cellStyle name="Normal 2 42" xfId="43"/>
    <cellStyle name="Normal 2 5" xfId="6"/>
    <cellStyle name="Normal 2 6" xfId="7"/>
    <cellStyle name="Normal 2 7" xfId="8"/>
    <cellStyle name="Normal 2 8" xfId="9"/>
    <cellStyle name="Normal 2 9" xfId="10"/>
    <cellStyle name="Normal 3" xfId="2"/>
    <cellStyle name="Normal 79" xfId="3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natasqg12@gmail.com" TargetMode="External"/><Relationship Id="rId1" Type="http://schemas.openxmlformats.org/officeDocument/2006/relationships/hyperlink" Target="mailto:jsaeze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zoomScaleNormal="100" workbookViewId="0">
      <selection activeCell="E13" sqref="E13"/>
    </sheetView>
  </sheetViews>
  <sheetFormatPr baseColWidth="10" defaultRowHeight="12.75" x14ac:dyDescent="0.2"/>
  <cols>
    <col min="1" max="1" width="4.42578125" style="3" bestFit="1" customWidth="1"/>
    <col min="2" max="2" width="4.28515625" style="3" customWidth="1"/>
    <col min="3" max="3" width="35.42578125" style="3" customWidth="1"/>
    <col min="4" max="4" width="12" style="4" customWidth="1"/>
    <col min="5" max="6" width="6.7109375" style="4" customWidth="1"/>
    <col min="7" max="7" width="40.28515625" style="4" hidden="1" customWidth="1"/>
    <col min="8" max="8" width="16.5703125" bestFit="1" customWidth="1"/>
    <col min="9" max="9" width="38.85546875" style="8" customWidth="1"/>
    <col min="10" max="10" width="11" style="3" customWidth="1"/>
    <col min="11" max="11" width="12.5703125" style="3" customWidth="1"/>
    <col min="12" max="12" width="37.28515625" style="3" customWidth="1"/>
    <col min="13" max="13" width="37.28515625" style="8" customWidth="1"/>
    <col min="14" max="14" width="11" style="3" customWidth="1"/>
    <col min="15" max="15" width="30.140625" style="3" customWidth="1"/>
    <col min="16" max="16" width="15.28515625" style="3" bestFit="1" customWidth="1"/>
    <col min="17" max="17" width="27.28515625" style="8" customWidth="1"/>
    <col min="18" max="18" width="25.5703125" style="3" customWidth="1"/>
    <col min="19" max="16384" width="11.42578125" style="3"/>
  </cols>
  <sheetData>
    <row r="1" spans="1:18" x14ac:dyDescent="0.2">
      <c r="A1" s="5" t="s">
        <v>0</v>
      </c>
      <c r="B1" s="5" t="s">
        <v>0</v>
      </c>
      <c r="C1" s="5" t="s">
        <v>1</v>
      </c>
      <c r="D1" s="5" t="s">
        <v>2</v>
      </c>
      <c r="E1" s="5" t="s">
        <v>3</v>
      </c>
      <c r="F1" s="14" t="s">
        <v>397</v>
      </c>
      <c r="G1" s="5" t="s">
        <v>105</v>
      </c>
      <c r="H1" s="96" t="s">
        <v>470</v>
      </c>
      <c r="I1" s="90" t="s">
        <v>55</v>
      </c>
      <c r="J1" s="5" t="s">
        <v>52</v>
      </c>
      <c r="K1" s="5" t="s">
        <v>106</v>
      </c>
      <c r="L1" s="5" t="s">
        <v>53</v>
      </c>
      <c r="M1" s="9" t="s">
        <v>54</v>
      </c>
      <c r="N1" s="5" t="s">
        <v>52</v>
      </c>
      <c r="O1" s="5" t="s">
        <v>53</v>
      </c>
      <c r="P1" s="5" t="s">
        <v>56</v>
      </c>
      <c r="Q1" s="5" t="s">
        <v>57</v>
      </c>
      <c r="R1" s="5" t="s">
        <v>60</v>
      </c>
    </row>
    <row r="2" spans="1:18" x14ac:dyDescent="0.2">
      <c r="A2" s="5">
        <v>1</v>
      </c>
      <c r="B2" s="6">
        <v>259</v>
      </c>
      <c r="C2" s="7" t="s">
        <v>209</v>
      </c>
      <c r="D2" s="68" t="s">
        <v>170</v>
      </c>
      <c r="E2" s="69" t="s">
        <v>167</v>
      </c>
      <c r="F2" s="1"/>
      <c r="G2" s="2" t="s">
        <v>69</v>
      </c>
      <c r="H2" s="67" t="s">
        <v>448</v>
      </c>
      <c r="I2" s="91" t="s">
        <v>259</v>
      </c>
      <c r="J2" s="67">
        <v>98684935</v>
      </c>
      <c r="K2" s="1" t="s">
        <v>107</v>
      </c>
      <c r="L2" s="67" t="s">
        <v>292</v>
      </c>
      <c r="M2" s="67" t="s">
        <v>322</v>
      </c>
      <c r="N2" s="67">
        <v>988048955</v>
      </c>
      <c r="O2" s="67" t="s">
        <v>355</v>
      </c>
      <c r="P2" s="1"/>
      <c r="Q2" s="7"/>
      <c r="R2" s="1"/>
    </row>
    <row r="3" spans="1:18" x14ac:dyDescent="0.2">
      <c r="A3" s="5">
        <v>2</v>
      </c>
      <c r="B3" s="6">
        <v>40</v>
      </c>
      <c r="C3" s="7" t="s">
        <v>253</v>
      </c>
      <c r="D3" s="68" t="s">
        <v>188</v>
      </c>
      <c r="E3" s="69" t="s">
        <v>167</v>
      </c>
      <c r="F3" s="1"/>
      <c r="G3" s="2"/>
      <c r="H3" s="67" t="s">
        <v>452</v>
      </c>
      <c r="I3" s="91" t="s">
        <v>260</v>
      </c>
      <c r="J3" s="67"/>
      <c r="K3" s="1"/>
      <c r="L3" s="67"/>
      <c r="M3" s="67" t="s">
        <v>323</v>
      </c>
      <c r="N3" s="67">
        <v>996716065</v>
      </c>
      <c r="O3" s="67" t="s">
        <v>356</v>
      </c>
      <c r="P3" s="1"/>
      <c r="Q3" s="7"/>
      <c r="R3" s="1"/>
    </row>
    <row r="4" spans="1:18" x14ac:dyDescent="0.2">
      <c r="A4" s="5">
        <v>3</v>
      </c>
      <c r="B4" s="1">
        <v>187</v>
      </c>
      <c r="C4" s="2" t="s">
        <v>210</v>
      </c>
      <c r="D4" s="68" t="s">
        <v>171</v>
      </c>
      <c r="E4" s="69" t="s">
        <v>167</v>
      </c>
      <c r="F4" s="1"/>
      <c r="G4" s="2" t="s">
        <v>71</v>
      </c>
      <c r="H4" s="95" t="s">
        <v>450</v>
      </c>
      <c r="I4" s="91" t="s">
        <v>261</v>
      </c>
      <c r="J4" s="67">
        <v>992186506</v>
      </c>
      <c r="K4" s="11"/>
      <c r="L4" s="67" t="s">
        <v>293</v>
      </c>
      <c r="M4" s="67" t="s">
        <v>324</v>
      </c>
      <c r="N4" s="67">
        <v>976545718</v>
      </c>
      <c r="O4" s="67" t="s">
        <v>357</v>
      </c>
      <c r="P4" s="1"/>
      <c r="Q4" s="7"/>
      <c r="R4" s="1"/>
    </row>
    <row r="5" spans="1:18" x14ac:dyDescent="0.2">
      <c r="A5" s="5">
        <v>4</v>
      </c>
      <c r="B5" s="1">
        <v>203</v>
      </c>
      <c r="C5" s="2" t="s">
        <v>211</v>
      </c>
      <c r="D5" s="68" t="s">
        <v>47</v>
      </c>
      <c r="E5" s="69" t="s">
        <v>167</v>
      </c>
      <c r="F5" s="1" t="s">
        <v>396</v>
      </c>
      <c r="G5" s="2" t="s">
        <v>72</v>
      </c>
      <c r="H5" s="95" t="s">
        <v>462</v>
      </c>
      <c r="I5" s="92"/>
      <c r="J5" s="70"/>
      <c r="K5" s="1"/>
      <c r="L5" s="70"/>
      <c r="M5" s="71"/>
      <c r="N5" s="70"/>
      <c r="O5" s="70"/>
      <c r="P5" s="1"/>
      <c r="Q5" s="7"/>
      <c r="R5" s="1"/>
    </row>
    <row r="6" spans="1:18" x14ac:dyDescent="0.2">
      <c r="A6" s="5">
        <v>5</v>
      </c>
      <c r="B6" s="6">
        <v>324</v>
      </c>
      <c r="C6" s="7" t="s">
        <v>212</v>
      </c>
      <c r="D6" s="68" t="s">
        <v>172</v>
      </c>
      <c r="E6" s="69" t="s">
        <v>167</v>
      </c>
      <c r="F6" s="1"/>
      <c r="G6" s="2" t="s">
        <v>73</v>
      </c>
      <c r="H6" s="95" t="s">
        <v>458</v>
      </c>
      <c r="I6" s="91" t="s">
        <v>262</v>
      </c>
      <c r="J6" s="67">
        <v>982978453</v>
      </c>
      <c r="K6" s="1"/>
      <c r="L6" s="67" t="s">
        <v>294</v>
      </c>
      <c r="M6" s="67" t="s">
        <v>325</v>
      </c>
      <c r="N6" s="67">
        <v>975719277</v>
      </c>
      <c r="O6" s="67" t="s">
        <v>358</v>
      </c>
      <c r="P6" s="72" t="s">
        <v>385</v>
      </c>
      <c r="Q6" s="73" t="s">
        <v>386</v>
      </c>
      <c r="R6" s="1"/>
    </row>
    <row r="7" spans="1:18" x14ac:dyDescent="0.2">
      <c r="A7" s="5">
        <v>6</v>
      </c>
      <c r="B7" s="1">
        <v>204</v>
      </c>
      <c r="C7" s="2" t="s">
        <v>213</v>
      </c>
      <c r="D7" s="68" t="s">
        <v>173</v>
      </c>
      <c r="E7" s="69" t="s">
        <v>167</v>
      </c>
      <c r="F7" s="1"/>
      <c r="G7" s="2" t="s">
        <v>76</v>
      </c>
      <c r="H7" s="67" t="s">
        <v>446</v>
      </c>
      <c r="I7" s="91" t="s">
        <v>264</v>
      </c>
      <c r="J7" s="67">
        <v>992789875</v>
      </c>
      <c r="K7" s="1"/>
      <c r="L7" s="67" t="s">
        <v>296</v>
      </c>
      <c r="M7" s="67" t="s">
        <v>328</v>
      </c>
      <c r="N7" s="67">
        <v>993640963</v>
      </c>
      <c r="O7" s="67" t="s">
        <v>361</v>
      </c>
      <c r="P7" s="1"/>
      <c r="Q7" s="7"/>
      <c r="R7" s="72" t="s">
        <v>394</v>
      </c>
    </row>
    <row r="8" spans="1:18" x14ac:dyDescent="0.2">
      <c r="A8" s="5">
        <v>7</v>
      </c>
      <c r="B8" s="1">
        <v>150</v>
      </c>
      <c r="C8" s="2" t="s">
        <v>214</v>
      </c>
      <c r="D8" s="68" t="s">
        <v>174</v>
      </c>
      <c r="E8" s="69" t="s">
        <v>167</v>
      </c>
      <c r="F8" s="1"/>
      <c r="G8" s="2" t="s">
        <v>58</v>
      </c>
      <c r="H8" s="67" t="s">
        <v>462</v>
      </c>
      <c r="I8" s="91" t="s">
        <v>267</v>
      </c>
      <c r="J8" s="67">
        <v>988277362</v>
      </c>
      <c r="K8" s="1"/>
      <c r="L8" s="67" t="s">
        <v>299</v>
      </c>
      <c r="M8" s="67" t="s">
        <v>331</v>
      </c>
      <c r="N8" s="67">
        <v>958116059</v>
      </c>
      <c r="O8" s="67" t="s">
        <v>364</v>
      </c>
      <c r="P8" s="72" t="s">
        <v>385</v>
      </c>
      <c r="Q8" s="73" t="s">
        <v>389</v>
      </c>
      <c r="R8" s="1"/>
    </row>
    <row r="9" spans="1:18" x14ac:dyDescent="0.2">
      <c r="A9" s="5">
        <v>8</v>
      </c>
      <c r="B9" s="1">
        <v>91</v>
      </c>
      <c r="C9" s="2" t="s">
        <v>215</v>
      </c>
      <c r="D9" s="68" t="s">
        <v>175</v>
      </c>
      <c r="E9" s="69" t="s">
        <v>167</v>
      </c>
      <c r="F9" s="1"/>
      <c r="G9" s="2" t="s">
        <v>80</v>
      </c>
      <c r="H9" s="67" t="s">
        <v>455</v>
      </c>
      <c r="I9" s="91" t="s">
        <v>269</v>
      </c>
      <c r="J9" s="67">
        <v>99593101</v>
      </c>
      <c r="K9" s="1"/>
      <c r="L9" s="67" t="s">
        <v>301</v>
      </c>
      <c r="M9" s="67" t="s">
        <v>332</v>
      </c>
      <c r="N9" s="67">
        <v>993236615</v>
      </c>
      <c r="O9" s="67" t="s">
        <v>366</v>
      </c>
      <c r="P9" s="1"/>
      <c r="Q9" s="7"/>
      <c r="R9" s="1"/>
    </row>
    <row r="10" spans="1:18" x14ac:dyDescent="0.2">
      <c r="A10" s="5">
        <v>9</v>
      </c>
      <c r="B10" s="1">
        <v>13</v>
      </c>
      <c r="C10" s="2" t="s">
        <v>216</v>
      </c>
      <c r="D10" s="68" t="s">
        <v>176</v>
      </c>
      <c r="E10" s="69" t="s">
        <v>167</v>
      </c>
      <c r="F10" s="1"/>
      <c r="G10" s="2" t="s">
        <v>82</v>
      </c>
      <c r="H10" s="67" t="s">
        <v>438</v>
      </c>
      <c r="I10" s="91" t="s">
        <v>270</v>
      </c>
      <c r="J10" s="67">
        <v>944899429</v>
      </c>
      <c r="K10" s="1"/>
      <c r="L10" s="67" t="s">
        <v>302</v>
      </c>
      <c r="M10" s="67" t="s">
        <v>334</v>
      </c>
      <c r="N10" s="67">
        <v>979778533</v>
      </c>
      <c r="O10" s="67" t="s">
        <v>367</v>
      </c>
      <c r="P10" s="11" t="s">
        <v>385</v>
      </c>
      <c r="Q10" s="74" t="s">
        <v>386</v>
      </c>
      <c r="R10" s="1"/>
    </row>
    <row r="11" spans="1:18" x14ac:dyDescent="0.2">
      <c r="A11" s="5">
        <v>10</v>
      </c>
      <c r="B11" s="6">
        <v>78</v>
      </c>
      <c r="C11" s="7" t="s">
        <v>217</v>
      </c>
      <c r="D11" s="68" t="s">
        <v>177</v>
      </c>
      <c r="E11" s="69" t="s">
        <v>167</v>
      </c>
      <c r="F11" s="1"/>
      <c r="G11" s="2" t="s">
        <v>83</v>
      </c>
      <c r="H11" s="67" t="s">
        <v>408</v>
      </c>
      <c r="I11" s="91" t="s">
        <v>271</v>
      </c>
      <c r="J11" s="67">
        <v>930809406</v>
      </c>
      <c r="K11" s="1"/>
      <c r="L11" s="67" t="s">
        <v>303</v>
      </c>
      <c r="M11" s="67" t="s">
        <v>335</v>
      </c>
      <c r="N11" s="67">
        <v>963752260</v>
      </c>
      <c r="O11" s="67" t="s">
        <v>368</v>
      </c>
      <c r="P11" s="1"/>
      <c r="Q11" s="7"/>
      <c r="R11" s="1"/>
    </row>
    <row r="12" spans="1:18" x14ac:dyDescent="0.2">
      <c r="A12" s="5">
        <v>11</v>
      </c>
      <c r="B12" s="1">
        <v>224</v>
      </c>
      <c r="C12" s="2" t="s">
        <v>218</v>
      </c>
      <c r="D12" s="68" t="s">
        <v>178</v>
      </c>
      <c r="E12" s="69" t="s">
        <v>167</v>
      </c>
      <c r="F12" s="1"/>
      <c r="G12" s="2" t="s">
        <v>85</v>
      </c>
      <c r="H12" s="67" t="s">
        <v>436</v>
      </c>
      <c r="I12" s="91" t="s">
        <v>272</v>
      </c>
      <c r="J12" s="67">
        <v>981292804</v>
      </c>
      <c r="K12" s="1"/>
      <c r="L12" s="67" t="s">
        <v>304</v>
      </c>
      <c r="M12" s="67" t="s">
        <v>336</v>
      </c>
      <c r="N12" s="67">
        <v>991679909</v>
      </c>
      <c r="O12" s="67" t="s">
        <v>369</v>
      </c>
      <c r="P12" s="1"/>
      <c r="Q12" s="7"/>
      <c r="R12" s="1"/>
    </row>
    <row r="13" spans="1:18" x14ac:dyDescent="0.2">
      <c r="A13" s="5">
        <v>12</v>
      </c>
      <c r="B13" s="6">
        <v>427</v>
      </c>
      <c r="C13" s="7" t="s">
        <v>219</v>
      </c>
      <c r="D13" s="68" t="s">
        <v>49</v>
      </c>
      <c r="E13" s="69" t="s">
        <v>167</v>
      </c>
      <c r="F13" s="1" t="s">
        <v>396</v>
      </c>
      <c r="G13" s="2" t="s">
        <v>86</v>
      </c>
      <c r="H13" s="95" t="s">
        <v>469</v>
      </c>
      <c r="I13" s="94"/>
      <c r="J13" s="70"/>
      <c r="K13" s="1"/>
      <c r="L13" s="70"/>
      <c r="M13" s="71"/>
      <c r="N13" s="70"/>
      <c r="O13" s="70"/>
      <c r="P13" s="1"/>
      <c r="Q13" s="7"/>
      <c r="R13" s="1"/>
    </row>
    <row r="14" spans="1:18" x14ac:dyDescent="0.2">
      <c r="A14" s="5">
        <v>13</v>
      </c>
      <c r="B14" s="1">
        <v>210</v>
      </c>
      <c r="C14" s="2" t="s">
        <v>220</v>
      </c>
      <c r="D14" s="68" t="s">
        <v>179</v>
      </c>
      <c r="E14" s="69" t="s">
        <v>167</v>
      </c>
      <c r="F14" s="1"/>
      <c r="G14" s="2" t="s">
        <v>59</v>
      </c>
      <c r="H14" s="67" t="s">
        <v>416</v>
      </c>
      <c r="I14" s="91" t="s">
        <v>275</v>
      </c>
      <c r="J14" s="67">
        <v>989005440</v>
      </c>
      <c r="K14" s="1"/>
      <c r="L14" s="67" t="s">
        <v>307</v>
      </c>
      <c r="M14" s="67" t="s">
        <v>339</v>
      </c>
      <c r="N14" s="67">
        <v>974993834</v>
      </c>
      <c r="O14" s="67" t="s">
        <v>371</v>
      </c>
      <c r="P14" s="72" t="s">
        <v>385</v>
      </c>
      <c r="Q14" s="77" t="s">
        <v>391</v>
      </c>
      <c r="R14" s="1"/>
    </row>
    <row r="15" spans="1:18" x14ac:dyDescent="0.2">
      <c r="A15" s="5">
        <v>14</v>
      </c>
      <c r="B15" s="1">
        <v>412</v>
      </c>
      <c r="C15" s="7" t="s">
        <v>221</v>
      </c>
      <c r="D15" s="86">
        <v>1000242219</v>
      </c>
      <c r="E15" s="69" t="s">
        <v>167</v>
      </c>
      <c r="F15" s="1" t="s">
        <v>398</v>
      </c>
      <c r="G15" s="2" t="s">
        <v>89</v>
      </c>
      <c r="H15" s="67"/>
      <c r="I15" s="94"/>
      <c r="J15" s="70"/>
      <c r="K15" s="1"/>
      <c r="L15" s="70"/>
      <c r="M15" s="71"/>
      <c r="N15" s="70"/>
      <c r="O15" s="70"/>
      <c r="P15" s="78"/>
      <c r="Q15" s="73"/>
      <c r="R15" s="1"/>
    </row>
    <row r="16" spans="1:18" x14ac:dyDescent="0.2">
      <c r="A16" s="5">
        <v>15</v>
      </c>
      <c r="B16" s="6">
        <v>46</v>
      </c>
      <c r="C16" s="7" t="s">
        <v>222</v>
      </c>
      <c r="D16" s="68" t="s">
        <v>180</v>
      </c>
      <c r="E16" s="69" t="s">
        <v>167</v>
      </c>
      <c r="F16" s="1"/>
      <c r="G16" s="2" t="s">
        <v>90</v>
      </c>
      <c r="H16" s="67" t="s">
        <v>442</v>
      </c>
      <c r="I16" s="91" t="s">
        <v>277</v>
      </c>
      <c r="J16" s="67">
        <v>956880055</v>
      </c>
      <c r="K16" s="1"/>
      <c r="L16" s="67" t="s">
        <v>308</v>
      </c>
      <c r="M16" s="67" t="s">
        <v>341</v>
      </c>
      <c r="N16" s="67">
        <v>972142152</v>
      </c>
      <c r="O16" s="67" t="s">
        <v>372</v>
      </c>
      <c r="P16" s="1"/>
      <c r="Q16" s="7"/>
      <c r="R16" s="1"/>
    </row>
    <row r="17" spans="1:18" s="26" customFormat="1" x14ac:dyDescent="0.2">
      <c r="A17" s="5">
        <v>16</v>
      </c>
      <c r="B17" s="1">
        <v>258</v>
      </c>
      <c r="C17" s="2" t="s">
        <v>223</v>
      </c>
      <c r="D17" s="68" t="s">
        <v>181</v>
      </c>
      <c r="E17" s="69" t="s">
        <v>167</v>
      </c>
      <c r="F17" s="1"/>
      <c r="G17" s="2" t="s">
        <v>92</v>
      </c>
      <c r="H17" s="67" t="s">
        <v>440</v>
      </c>
      <c r="I17" s="94"/>
      <c r="J17" s="70"/>
      <c r="K17" s="1"/>
      <c r="L17" s="70"/>
      <c r="M17" s="67" t="s">
        <v>520</v>
      </c>
      <c r="N17" s="67">
        <v>974728480</v>
      </c>
      <c r="O17" s="67" t="s">
        <v>374</v>
      </c>
      <c r="P17" s="67"/>
      <c r="Q17" s="7"/>
      <c r="R17" s="1"/>
    </row>
    <row r="18" spans="1:18" s="26" customFormat="1" x14ac:dyDescent="0.2">
      <c r="A18" s="5">
        <v>17</v>
      </c>
      <c r="B18" s="1">
        <v>349</v>
      </c>
      <c r="C18" s="7" t="s">
        <v>224</v>
      </c>
      <c r="D18" s="68" t="s">
        <v>182</v>
      </c>
      <c r="E18" s="69" t="s">
        <v>167</v>
      </c>
      <c r="F18" s="1"/>
      <c r="G18" s="2" t="s">
        <v>96</v>
      </c>
      <c r="H18" s="67" t="s">
        <v>424</v>
      </c>
      <c r="I18" s="91" t="s">
        <v>280</v>
      </c>
      <c r="J18" s="67">
        <v>979966759</v>
      </c>
      <c r="K18" s="1"/>
      <c r="L18" s="67" t="s">
        <v>311</v>
      </c>
      <c r="M18" s="67" t="s">
        <v>344</v>
      </c>
      <c r="N18" s="67">
        <v>942916627</v>
      </c>
      <c r="O18" s="67" t="s">
        <v>311</v>
      </c>
      <c r="P18" s="11" t="s">
        <v>385</v>
      </c>
      <c r="Q18" s="74" t="s">
        <v>389</v>
      </c>
      <c r="R18" s="1"/>
    </row>
    <row r="19" spans="1:18" x14ac:dyDescent="0.2">
      <c r="A19" s="5">
        <v>18</v>
      </c>
      <c r="B19" s="1">
        <v>413</v>
      </c>
      <c r="C19" s="7" t="s">
        <v>254</v>
      </c>
      <c r="D19" s="68" t="s">
        <v>255</v>
      </c>
      <c r="E19" s="69" t="s">
        <v>167</v>
      </c>
      <c r="F19" s="1"/>
      <c r="G19" s="2" t="s">
        <v>98</v>
      </c>
      <c r="H19" s="67" t="s">
        <v>420</v>
      </c>
      <c r="I19" s="91" t="s">
        <v>281</v>
      </c>
      <c r="J19" s="67">
        <v>994489948</v>
      </c>
      <c r="K19" s="1"/>
      <c r="L19" s="67" t="s">
        <v>312</v>
      </c>
      <c r="M19" s="67" t="s">
        <v>345</v>
      </c>
      <c r="N19" s="67">
        <v>950111586</v>
      </c>
      <c r="O19" s="67" t="s">
        <v>375</v>
      </c>
      <c r="P19" s="1"/>
      <c r="Q19" s="7"/>
      <c r="R19" s="1"/>
    </row>
    <row r="20" spans="1:18" x14ac:dyDescent="0.2">
      <c r="A20" s="5">
        <v>19</v>
      </c>
      <c r="B20" s="1">
        <v>119</v>
      </c>
      <c r="C20" s="7" t="s">
        <v>225</v>
      </c>
      <c r="D20" s="68" t="s">
        <v>183</v>
      </c>
      <c r="E20" s="69" t="s">
        <v>167</v>
      </c>
      <c r="F20" s="1"/>
      <c r="G20" s="2" t="s">
        <v>99</v>
      </c>
      <c r="H20" s="95" t="s">
        <v>410</v>
      </c>
      <c r="I20" s="91" t="s">
        <v>282</v>
      </c>
      <c r="J20" s="67">
        <v>962788281</v>
      </c>
      <c r="K20" s="1"/>
      <c r="L20" s="67" t="s">
        <v>313</v>
      </c>
      <c r="M20" s="67" t="s">
        <v>346</v>
      </c>
      <c r="N20" s="67">
        <v>962788282</v>
      </c>
      <c r="O20" s="67" t="s">
        <v>376</v>
      </c>
      <c r="P20" s="1"/>
      <c r="Q20" s="7"/>
      <c r="R20" s="1"/>
    </row>
    <row r="21" spans="1:18" x14ac:dyDescent="0.2">
      <c r="A21" s="5">
        <v>20</v>
      </c>
      <c r="B21" s="1">
        <v>478</v>
      </c>
      <c r="C21" s="7" t="s">
        <v>226</v>
      </c>
      <c r="D21" s="68" t="s">
        <v>184</v>
      </c>
      <c r="E21" s="69" t="s">
        <v>167</v>
      </c>
      <c r="F21" s="1" t="s">
        <v>396</v>
      </c>
      <c r="G21" s="2"/>
      <c r="H21" s="70" t="s">
        <v>414</v>
      </c>
      <c r="I21" s="91" t="s">
        <v>283</v>
      </c>
      <c r="J21" s="67">
        <v>966293907</v>
      </c>
      <c r="K21" s="1"/>
      <c r="L21" s="67" t="s">
        <v>314</v>
      </c>
      <c r="M21" s="67" t="s">
        <v>347</v>
      </c>
      <c r="N21" s="67">
        <v>996950021</v>
      </c>
      <c r="O21" s="67" t="s">
        <v>377</v>
      </c>
      <c r="P21" s="1"/>
      <c r="Q21" s="7"/>
      <c r="R21" s="1"/>
    </row>
    <row r="22" spans="1:18" x14ac:dyDescent="0.2">
      <c r="A22" s="5">
        <v>21</v>
      </c>
      <c r="B22" s="1">
        <v>115</v>
      </c>
      <c r="C22" s="2" t="s">
        <v>227</v>
      </c>
      <c r="D22" s="68" t="s">
        <v>185</v>
      </c>
      <c r="E22" s="69" t="s">
        <v>167</v>
      </c>
      <c r="F22" s="1"/>
      <c r="G22" s="2" t="s">
        <v>103</v>
      </c>
      <c r="H22" s="95" t="s">
        <v>442</v>
      </c>
      <c r="I22" s="91" t="s">
        <v>286</v>
      </c>
      <c r="J22" s="67">
        <v>971473489</v>
      </c>
      <c r="K22" s="1"/>
      <c r="L22" s="67" t="s">
        <v>317</v>
      </c>
      <c r="M22" s="67" t="s">
        <v>350</v>
      </c>
      <c r="N22" s="67">
        <v>932989497</v>
      </c>
      <c r="O22" s="67" t="s">
        <v>380</v>
      </c>
      <c r="P22" s="1"/>
      <c r="Q22" s="7"/>
      <c r="R22" s="1"/>
    </row>
    <row r="23" spans="1:18" x14ac:dyDescent="0.2">
      <c r="A23" s="5">
        <v>22</v>
      </c>
      <c r="B23" s="6">
        <v>18</v>
      </c>
      <c r="C23" s="7" t="s">
        <v>228</v>
      </c>
      <c r="D23" s="68" t="s">
        <v>186</v>
      </c>
      <c r="E23" s="69" t="s">
        <v>167</v>
      </c>
      <c r="F23" s="1"/>
      <c r="G23" s="2" t="s">
        <v>104</v>
      </c>
      <c r="H23" s="67" t="s">
        <v>432</v>
      </c>
      <c r="I23" s="91" t="s">
        <v>287</v>
      </c>
      <c r="J23" s="67">
        <v>990890170</v>
      </c>
      <c r="K23" s="1"/>
      <c r="L23" s="67" t="s">
        <v>318</v>
      </c>
      <c r="M23" s="67" t="s">
        <v>351</v>
      </c>
      <c r="N23" s="67">
        <v>996764457</v>
      </c>
      <c r="O23" s="67" t="s">
        <v>381</v>
      </c>
      <c r="P23" s="1"/>
      <c r="Q23" s="7"/>
      <c r="R23" s="1"/>
    </row>
    <row r="24" spans="1:18" x14ac:dyDescent="0.2">
      <c r="A24" s="5">
        <v>23</v>
      </c>
      <c r="B24" s="6">
        <v>365</v>
      </c>
      <c r="C24" s="7" t="s">
        <v>229</v>
      </c>
      <c r="D24" s="68" t="s">
        <v>187</v>
      </c>
      <c r="E24" s="69" t="s">
        <v>167</v>
      </c>
      <c r="F24" s="1" t="s">
        <v>396</v>
      </c>
      <c r="G24" s="2" t="s">
        <v>70</v>
      </c>
      <c r="H24" s="67" t="s">
        <v>408</v>
      </c>
      <c r="I24" s="94"/>
      <c r="J24" s="70"/>
      <c r="K24" s="1"/>
      <c r="L24" s="70"/>
      <c r="M24" s="71"/>
      <c r="N24" s="70"/>
      <c r="O24" s="70"/>
      <c r="P24" s="1"/>
      <c r="Q24" s="7"/>
      <c r="R24" s="1"/>
    </row>
    <row r="25" spans="1:18" x14ac:dyDescent="0.2">
      <c r="A25" s="5">
        <v>24</v>
      </c>
      <c r="B25" s="6">
        <v>528</v>
      </c>
      <c r="C25" s="7" t="s">
        <v>232</v>
      </c>
      <c r="D25" s="68" t="s">
        <v>190</v>
      </c>
      <c r="E25" s="69" t="s">
        <v>166</v>
      </c>
      <c r="F25" s="1"/>
      <c r="G25" s="2" t="s">
        <v>74</v>
      </c>
      <c r="H25" s="67" t="s">
        <v>462</v>
      </c>
      <c r="I25" s="91" t="s">
        <v>263</v>
      </c>
      <c r="J25" s="67">
        <v>985485018</v>
      </c>
      <c r="K25" s="1"/>
      <c r="L25" s="67" t="s">
        <v>295</v>
      </c>
      <c r="M25" s="67" t="s">
        <v>326</v>
      </c>
      <c r="N25" s="67">
        <v>989155293</v>
      </c>
      <c r="O25" s="67" t="s">
        <v>359</v>
      </c>
      <c r="P25" s="11" t="s">
        <v>385</v>
      </c>
      <c r="Q25" s="74" t="s">
        <v>387</v>
      </c>
      <c r="R25" s="1"/>
    </row>
    <row r="26" spans="1:18" x14ac:dyDescent="0.2">
      <c r="A26" s="5">
        <v>25</v>
      </c>
      <c r="B26" s="6">
        <v>162</v>
      </c>
      <c r="C26" s="7" t="s">
        <v>233</v>
      </c>
      <c r="D26" s="68" t="s">
        <v>191</v>
      </c>
      <c r="E26" s="69" t="s">
        <v>166</v>
      </c>
      <c r="F26" s="1"/>
      <c r="G26" s="2" t="s">
        <v>75</v>
      </c>
      <c r="H26" s="67" t="s">
        <v>458</v>
      </c>
      <c r="I26" s="91" t="s">
        <v>260</v>
      </c>
      <c r="J26" s="67"/>
      <c r="K26" s="1"/>
      <c r="L26" s="67" t="s">
        <v>291</v>
      </c>
      <c r="M26" s="67" t="s">
        <v>327</v>
      </c>
      <c r="N26" s="67">
        <v>963232011</v>
      </c>
      <c r="O26" s="67" t="s">
        <v>360</v>
      </c>
      <c r="P26" s="1"/>
      <c r="Q26" s="7"/>
      <c r="R26" s="72" t="s">
        <v>395</v>
      </c>
    </row>
    <row r="27" spans="1:18" x14ac:dyDescent="0.2">
      <c r="A27" s="5">
        <v>26</v>
      </c>
      <c r="B27" s="6">
        <v>17</v>
      </c>
      <c r="C27" s="7" t="s">
        <v>466</v>
      </c>
      <c r="D27" s="68" t="s">
        <v>193</v>
      </c>
      <c r="E27" s="69" t="s">
        <v>166</v>
      </c>
      <c r="F27" s="1"/>
      <c r="G27" s="2" t="s">
        <v>77</v>
      </c>
      <c r="H27" s="95" t="s">
        <v>434</v>
      </c>
      <c r="I27" s="91" t="s">
        <v>265</v>
      </c>
      <c r="J27" s="67">
        <v>954150080</v>
      </c>
      <c r="K27" s="1"/>
      <c r="L27" s="67" t="s">
        <v>297</v>
      </c>
      <c r="M27" s="67" t="s">
        <v>329</v>
      </c>
      <c r="N27" s="67">
        <v>41988301</v>
      </c>
      <c r="O27" s="67" t="s">
        <v>362</v>
      </c>
      <c r="P27" s="11" t="s">
        <v>385</v>
      </c>
      <c r="Q27" s="74" t="s">
        <v>388</v>
      </c>
      <c r="R27" s="1"/>
    </row>
    <row r="28" spans="1:18" x14ac:dyDescent="0.2">
      <c r="A28" s="5">
        <v>27</v>
      </c>
      <c r="B28" s="6">
        <v>116</v>
      </c>
      <c r="C28" s="7" t="s">
        <v>236</v>
      </c>
      <c r="D28" s="68" t="s">
        <v>194</v>
      </c>
      <c r="E28" s="69" t="s">
        <v>166</v>
      </c>
      <c r="F28" s="1"/>
      <c r="G28" s="2" t="s">
        <v>78</v>
      </c>
      <c r="H28" s="95" t="s">
        <v>438</v>
      </c>
      <c r="I28" s="91" t="s">
        <v>266</v>
      </c>
      <c r="J28" s="67">
        <v>90017012</v>
      </c>
      <c r="K28" s="1"/>
      <c r="L28" s="67" t="s">
        <v>298</v>
      </c>
      <c r="M28" s="67" t="s">
        <v>330</v>
      </c>
      <c r="N28" s="67">
        <v>993381209</v>
      </c>
      <c r="O28" s="67" t="s">
        <v>363</v>
      </c>
      <c r="P28" s="1"/>
      <c r="Q28" s="7"/>
      <c r="R28" s="1"/>
    </row>
    <row r="29" spans="1:18" x14ac:dyDescent="0.2">
      <c r="A29" s="5">
        <v>28</v>
      </c>
      <c r="B29" s="6">
        <v>341</v>
      </c>
      <c r="C29" s="7" t="s">
        <v>237</v>
      </c>
      <c r="D29" s="68" t="s">
        <v>195</v>
      </c>
      <c r="E29" s="69" t="s">
        <v>166</v>
      </c>
      <c r="F29" s="1"/>
      <c r="G29" s="2" t="s">
        <v>79</v>
      </c>
      <c r="H29" s="95" t="s">
        <v>430</v>
      </c>
      <c r="I29" s="91" t="s">
        <v>268</v>
      </c>
      <c r="J29" s="67">
        <v>992629261</v>
      </c>
      <c r="K29" s="1"/>
      <c r="L29" s="67" t="s">
        <v>300</v>
      </c>
      <c r="M29" s="67" t="s">
        <v>333</v>
      </c>
      <c r="N29" s="67">
        <v>975551187</v>
      </c>
      <c r="O29" s="67" t="s">
        <v>365</v>
      </c>
      <c r="P29" s="1"/>
      <c r="Q29" s="7"/>
      <c r="R29" s="1"/>
    </row>
    <row r="30" spans="1:18" x14ac:dyDescent="0.2">
      <c r="A30" s="5">
        <v>29</v>
      </c>
      <c r="B30" s="1">
        <v>410</v>
      </c>
      <c r="C30" s="2" t="s">
        <v>238</v>
      </c>
      <c r="D30" s="86">
        <v>1123430896</v>
      </c>
      <c r="E30" s="69" t="s">
        <v>166</v>
      </c>
      <c r="F30" s="1" t="s">
        <v>398</v>
      </c>
      <c r="G30" s="2" t="s">
        <v>81</v>
      </c>
      <c r="H30" s="67"/>
      <c r="I30" s="92"/>
      <c r="J30" s="70"/>
      <c r="K30" s="1"/>
      <c r="L30" s="70"/>
      <c r="M30" s="71"/>
      <c r="N30" s="70"/>
      <c r="O30" s="70"/>
      <c r="P30" s="1"/>
      <c r="Q30" s="7"/>
      <c r="R30" s="1"/>
    </row>
    <row r="31" spans="1:18" x14ac:dyDescent="0.2">
      <c r="A31" s="5">
        <v>30</v>
      </c>
      <c r="B31" s="1">
        <v>287</v>
      </c>
      <c r="C31" s="7" t="s">
        <v>239</v>
      </c>
      <c r="D31" s="68" t="s">
        <v>196</v>
      </c>
      <c r="E31" s="69" t="s">
        <v>166</v>
      </c>
      <c r="F31" s="1" t="s">
        <v>396</v>
      </c>
      <c r="G31" s="2" t="s">
        <v>84</v>
      </c>
      <c r="H31" s="67" t="s">
        <v>462</v>
      </c>
      <c r="I31" s="93"/>
      <c r="J31" s="2"/>
      <c r="K31" s="1"/>
      <c r="L31" s="2"/>
      <c r="M31" s="2"/>
      <c r="N31" s="2"/>
      <c r="O31" s="2"/>
      <c r="P31" s="1"/>
      <c r="Q31" s="7"/>
      <c r="R31" s="1"/>
    </row>
    <row r="32" spans="1:18" x14ac:dyDescent="0.2">
      <c r="A32" s="5">
        <v>31</v>
      </c>
      <c r="B32" s="6">
        <v>190</v>
      </c>
      <c r="C32" s="7" t="s">
        <v>240</v>
      </c>
      <c r="D32" s="68" t="s">
        <v>197</v>
      </c>
      <c r="E32" s="69" t="s">
        <v>166</v>
      </c>
      <c r="F32" s="1"/>
      <c r="G32" s="2" t="s">
        <v>87</v>
      </c>
      <c r="H32" s="67" t="s">
        <v>467</v>
      </c>
      <c r="I32" s="99" t="s">
        <v>403</v>
      </c>
      <c r="J32" s="3">
        <v>968491475</v>
      </c>
      <c r="K32" s="1"/>
      <c r="L32" s="26" t="s">
        <v>400</v>
      </c>
      <c r="M32" s="71"/>
      <c r="N32" s="70"/>
      <c r="O32" s="70"/>
      <c r="P32" s="1"/>
      <c r="Q32" s="7"/>
      <c r="R32" s="1"/>
    </row>
    <row r="33" spans="1:18" x14ac:dyDescent="0.2">
      <c r="A33" s="5">
        <v>32</v>
      </c>
      <c r="B33" s="1">
        <v>308</v>
      </c>
      <c r="C33" s="2" t="s">
        <v>241</v>
      </c>
      <c r="D33" s="68" t="s">
        <v>198</v>
      </c>
      <c r="E33" s="69" t="s">
        <v>166</v>
      </c>
      <c r="F33" s="1" t="s">
        <v>396</v>
      </c>
      <c r="G33" s="2" t="s">
        <v>88</v>
      </c>
      <c r="H33" s="67" t="s">
        <v>468</v>
      </c>
      <c r="I33" s="94"/>
      <c r="J33" s="70"/>
      <c r="K33" s="1"/>
      <c r="L33" s="70"/>
      <c r="M33" s="71"/>
      <c r="N33" s="70"/>
      <c r="O33" s="70"/>
      <c r="P33" s="1"/>
      <c r="Q33" s="7"/>
      <c r="R33" s="1"/>
    </row>
    <row r="34" spans="1:18" x14ac:dyDescent="0.2">
      <c r="A34" s="5">
        <v>33</v>
      </c>
      <c r="B34" s="1">
        <v>264</v>
      </c>
      <c r="C34" s="2" t="s">
        <v>243</v>
      </c>
      <c r="D34" s="68" t="s">
        <v>200</v>
      </c>
      <c r="E34" s="69" t="s">
        <v>166</v>
      </c>
      <c r="F34" s="1"/>
      <c r="G34" s="2" t="s">
        <v>91</v>
      </c>
      <c r="H34" s="67" t="s">
        <v>458</v>
      </c>
      <c r="I34" s="91" t="s">
        <v>273</v>
      </c>
      <c r="J34" s="67">
        <v>956554700</v>
      </c>
      <c r="K34" s="1"/>
      <c r="L34" s="67" t="s">
        <v>305</v>
      </c>
      <c r="M34" s="67" t="s">
        <v>337</v>
      </c>
      <c r="N34" s="67">
        <v>956554700</v>
      </c>
      <c r="O34" s="67" t="s">
        <v>305</v>
      </c>
      <c r="P34" s="76" t="s">
        <v>390</v>
      </c>
      <c r="Q34" s="75" t="s">
        <v>386</v>
      </c>
      <c r="R34" s="1"/>
    </row>
    <row r="35" spans="1:18" x14ac:dyDescent="0.2">
      <c r="A35" s="5">
        <v>34</v>
      </c>
      <c r="B35" s="1">
        <v>391</v>
      </c>
      <c r="C35" s="2" t="s">
        <v>244</v>
      </c>
      <c r="D35" s="68" t="s">
        <v>48</v>
      </c>
      <c r="E35" s="69" t="s">
        <v>166</v>
      </c>
      <c r="F35" s="1" t="s">
        <v>396</v>
      </c>
      <c r="G35" s="2" t="s">
        <v>93</v>
      </c>
      <c r="H35" s="67" t="s">
        <v>442</v>
      </c>
      <c r="I35" s="94"/>
      <c r="J35" s="70"/>
      <c r="K35" s="1"/>
      <c r="L35" s="70"/>
      <c r="M35" s="71"/>
      <c r="N35" s="70"/>
      <c r="O35" s="70"/>
      <c r="P35" s="1"/>
      <c r="Q35" s="7"/>
      <c r="R35" s="1"/>
    </row>
    <row r="36" spans="1:18" x14ac:dyDescent="0.2">
      <c r="A36" s="5">
        <v>35</v>
      </c>
      <c r="B36" s="1">
        <v>117</v>
      </c>
      <c r="C36" s="2" t="s">
        <v>245</v>
      </c>
      <c r="D36" s="68" t="s">
        <v>201</v>
      </c>
      <c r="E36" s="69" t="s">
        <v>166</v>
      </c>
      <c r="F36" s="1"/>
      <c r="G36" s="2" t="s">
        <v>94</v>
      </c>
      <c r="H36" s="67" t="s">
        <v>428</v>
      </c>
      <c r="I36" s="91" t="s">
        <v>274</v>
      </c>
      <c r="J36" s="67">
        <v>976503687</v>
      </c>
      <c r="K36" s="1"/>
      <c r="L36" s="67" t="s">
        <v>306</v>
      </c>
      <c r="M36" s="67" t="s">
        <v>338</v>
      </c>
      <c r="N36" s="67">
        <v>965559184</v>
      </c>
      <c r="O36" s="67" t="s">
        <v>370</v>
      </c>
      <c r="P36" s="1"/>
      <c r="Q36" s="7"/>
      <c r="R36" s="1"/>
    </row>
    <row r="37" spans="1:18" x14ac:dyDescent="0.2">
      <c r="A37" s="5">
        <v>36</v>
      </c>
      <c r="B37" s="1">
        <v>236</v>
      </c>
      <c r="C37" s="2" t="s">
        <v>256</v>
      </c>
      <c r="D37" s="68" t="s">
        <v>257</v>
      </c>
      <c r="E37" s="69" t="s">
        <v>166</v>
      </c>
      <c r="F37" s="1"/>
      <c r="G37" s="2"/>
      <c r="H37" s="67" t="s">
        <v>412</v>
      </c>
      <c r="I37" s="91" t="s">
        <v>276</v>
      </c>
      <c r="J37" s="67">
        <v>942274226</v>
      </c>
      <c r="K37" s="11" t="s">
        <v>108</v>
      </c>
      <c r="L37" s="79" t="s">
        <v>399</v>
      </c>
      <c r="M37" s="67" t="s">
        <v>340</v>
      </c>
      <c r="N37" s="67">
        <v>936434132</v>
      </c>
      <c r="O37" s="67" t="s">
        <v>404</v>
      </c>
      <c r="P37" s="72" t="s">
        <v>385</v>
      </c>
      <c r="Q37" s="77" t="s">
        <v>392</v>
      </c>
      <c r="R37" s="1"/>
    </row>
    <row r="38" spans="1:18" x14ac:dyDescent="0.2">
      <c r="A38" s="5">
        <v>37</v>
      </c>
      <c r="B38" s="1">
        <v>163</v>
      </c>
      <c r="C38" s="2" t="s">
        <v>247</v>
      </c>
      <c r="D38" s="68" t="s">
        <v>203</v>
      </c>
      <c r="E38" s="69" t="s">
        <v>166</v>
      </c>
      <c r="F38" s="1"/>
      <c r="G38" s="2" t="s">
        <v>97</v>
      </c>
      <c r="H38" s="95" t="s">
        <v>418</v>
      </c>
      <c r="I38" s="91" t="s">
        <v>279</v>
      </c>
      <c r="J38" s="67">
        <v>984252714</v>
      </c>
      <c r="K38" s="1"/>
      <c r="L38" s="67" t="s">
        <v>310</v>
      </c>
      <c r="M38" s="67" t="s">
        <v>343</v>
      </c>
      <c r="N38" s="67">
        <v>933880442</v>
      </c>
      <c r="O38" s="67"/>
      <c r="P38" s="1"/>
      <c r="Q38" s="7"/>
      <c r="R38" s="1"/>
    </row>
    <row r="39" spans="1:18" x14ac:dyDescent="0.2">
      <c r="A39" s="5">
        <v>38</v>
      </c>
      <c r="B39" s="1">
        <v>197</v>
      </c>
      <c r="C39" s="2" t="s">
        <v>258</v>
      </c>
      <c r="D39" s="68" t="s">
        <v>189</v>
      </c>
      <c r="E39" s="69" t="s">
        <v>166</v>
      </c>
      <c r="F39" s="1"/>
      <c r="G39" s="2"/>
      <c r="H39" s="95" t="s">
        <v>450</v>
      </c>
      <c r="I39" s="91" t="s">
        <v>278</v>
      </c>
      <c r="J39" s="67">
        <v>978856168</v>
      </c>
      <c r="K39" s="1"/>
      <c r="L39" s="67" t="s">
        <v>309</v>
      </c>
      <c r="M39" s="67" t="s">
        <v>342</v>
      </c>
      <c r="N39" s="67">
        <v>934197982</v>
      </c>
      <c r="O39" s="67" t="s">
        <v>373</v>
      </c>
      <c r="P39" s="1"/>
      <c r="Q39" s="7"/>
      <c r="R39" s="1"/>
    </row>
    <row r="40" spans="1:18" x14ac:dyDescent="0.2">
      <c r="A40" s="5">
        <v>39</v>
      </c>
      <c r="B40" s="1">
        <v>406</v>
      </c>
      <c r="C40" s="2" t="s">
        <v>246</v>
      </c>
      <c r="D40" s="68" t="s">
        <v>202</v>
      </c>
      <c r="E40" s="69" t="s">
        <v>166</v>
      </c>
      <c r="F40" s="1"/>
      <c r="G40" s="2" t="s">
        <v>95</v>
      </c>
      <c r="H40" s="95" t="s">
        <v>422</v>
      </c>
      <c r="I40" s="91" t="s">
        <v>284</v>
      </c>
      <c r="J40" s="67">
        <v>992191300</v>
      </c>
      <c r="K40" s="1"/>
      <c r="L40" s="67" t="s">
        <v>315</v>
      </c>
      <c r="M40" s="67" t="s">
        <v>348</v>
      </c>
      <c r="N40" s="67">
        <v>994792191</v>
      </c>
      <c r="O40" s="67" t="s">
        <v>378</v>
      </c>
      <c r="P40" s="1"/>
      <c r="Q40" s="7"/>
      <c r="R40" s="1"/>
    </row>
    <row r="41" spans="1:18" x14ac:dyDescent="0.2">
      <c r="A41" s="5">
        <v>40</v>
      </c>
      <c r="B41" s="1">
        <v>41</v>
      </c>
      <c r="C41" s="2" t="s">
        <v>249</v>
      </c>
      <c r="D41" s="68" t="s">
        <v>205</v>
      </c>
      <c r="E41" s="69" t="s">
        <v>166</v>
      </c>
      <c r="F41" s="1"/>
      <c r="G41" s="2" t="s">
        <v>100</v>
      </c>
      <c r="H41" s="67" t="s">
        <v>462</v>
      </c>
      <c r="I41" s="91" t="s">
        <v>285</v>
      </c>
      <c r="J41" s="67">
        <v>993448529</v>
      </c>
      <c r="K41" s="1"/>
      <c r="L41" s="67" t="s">
        <v>316</v>
      </c>
      <c r="M41" s="67" t="s">
        <v>349</v>
      </c>
      <c r="N41" s="67">
        <v>996424169</v>
      </c>
      <c r="O41" s="67" t="s">
        <v>379</v>
      </c>
      <c r="P41" s="1"/>
      <c r="Q41" s="7"/>
      <c r="R41" s="1"/>
    </row>
    <row r="42" spans="1:18" x14ac:dyDescent="0.2">
      <c r="A42" s="5">
        <v>41</v>
      </c>
      <c r="B42" s="1">
        <v>14</v>
      </c>
      <c r="C42" s="7" t="s">
        <v>250</v>
      </c>
      <c r="D42" s="68" t="s">
        <v>206</v>
      </c>
      <c r="E42" s="69" t="s">
        <v>166</v>
      </c>
      <c r="F42" s="1"/>
      <c r="G42" s="2" t="s">
        <v>101</v>
      </c>
      <c r="H42" s="67" t="s">
        <v>426</v>
      </c>
      <c r="I42" s="91" t="s">
        <v>288</v>
      </c>
      <c r="J42" s="67">
        <v>944185941</v>
      </c>
      <c r="K42" s="1"/>
      <c r="L42" s="67" t="s">
        <v>319</v>
      </c>
      <c r="M42" s="67" t="s">
        <v>352</v>
      </c>
      <c r="N42" s="67">
        <v>963600052</v>
      </c>
      <c r="O42" s="67" t="s">
        <v>382</v>
      </c>
      <c r="P42" s="72" t="s">
        <v>385</v>
      </c>
      <c r="Q42" s="73" t="s">
        <v>389</v>
      </c>
      <c r="R42" s="11"/>
    </row>
    <row r="43" spans="1:18" x14ac:dyDescent="0.2">
      <c r="A43" s="5">
        <v>42</v>
      </c>
      <c r="B43" s="1">
        <v>131</v>
      </c>
      <c r="C43" s="7" t="s">
        <v>251</v>
      </c>
      <c r="D43" s="68" t="s">
        <v>207</v>
      </c>
      <c r="E43" s="69" t="s">
        <v>166</v>
      </c>
      <c r="F43" s="1"/>
      <c r="G43" s="2" t="s">
        <v>102</v>
      </c>
      <c r="H43" s="95" t="s">
        <v>462</v>
      </c>
      <c r="I43" s="91" t="s">
        <v>289</v>
      </c>
      <c r="J43" s="67">
        <v>995158780</v>
      </c>
      <c r="K43" s="1"/>
      <c r="L43" s="67" t="s">
        <v>320</v>
      </c>
      <c r="M43" s="67" t="s">
        <v>353</v>
      </c>
      <c r="N43" s="67">
        <v>96108679</v>
      </c>
      <c r="O43" s="67" t="s">
        <v>383</v>
      </c>
      <c r="P43" s="72" t="s">
        <v>385</v>
      </c>
      <c r="Q43" s="77" t="s">
        <v>393</v>
      </c>
      <c r="R43" s="1"/>
    </row>
    <row r="44" spans="1:18" x14ac:dyDescent="0.2">
      <c r="A44" s="5">
        <v>43</v>
      </c>
      <c r="B44" s="1">
        <v>88</v>
      </c>
      <c r="C44" s="7" t="s">
        <v>252</v>
      </c>
      <c r="D44" s="68" t="s">
        <v>208</v>
      </c>
      <c r="E44" s="69" t="s">
        <v>166</v>
      </c>
      <c r="F44" s="1"/>
      <c r="G44" s="2"/>
      <c r="H44" s="67" t="s">
        <v>455</v>
      </c>
      <c r="I44" s="91" t="s">
        <v>290</v>
      </c>
      <c r="J44" s="67">
        <v>934884231</v>
      </c>
      <c r="K44" s="1"/>
      <c r="L44" s="67" t="s">
        <v>321</v>
      </c>
      <c r="M44" s="67" t="s">
        <v>354</v>
      </c>
      <c r="N44" s="67">
        <v>935319600</v>
      </c>
      <c r="O44" s="67" t="s">
        <v>384</v>
      </c>
      <c r="P44" s="1"/>
      <c r="Q44" s="7"/>
      <c r="R44" s="1"/>
    </row>
    <row r="46" spans="1:18" ht="21.75" customHeight="1" x14ac:dyDescent="0.2"/>
    <row r="59" spans="13:13" x14ac:dyDescent="0.2">
      <c r="M59" s="3"/>
    </row>
  </sheetData>
  <autoFilter ref="B1:Q46">
    <sortState ref="B3:Q47">
      <sortCondition ref="E2:E47"/>
    </sortState>
  </autoFilter>
  <hyperlinks>
    <hyperlink ref="G18" r:id="rId1"/>
    <hyperlink ref="G40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H14" sqref="A14:H14"/>
    </sheetView>
  </sheetViews>
  <sheetFormatPr baseColWidth="10" defaultRowHeight="12.75" x14ac:dyDescent="0.2"/>
  <cols>
    <col min="1" max="1" width="3" bestFit="1" customWidth="1"/>
    <col min="2" max="2" width="4.5703125" bestFit="1" customWidth="1"/>
    <col min="3" max="3" width="35.42578125" bestFit="1" customWidth="1"/>
    <col min="5" max="5" width="7.5703125" bestFit="1" customWidth="1"/>
    <col min="6" max="6" width="4.7109375" bestFit="1" customWidth="1"/>
    <col min="7" max="7" width="25.28515625" bestFit="1" customWidth="1"/>
    <col min="8" max="8" width="34" bestFit="1" customWidth="1"/>
    <col min="9" max="9" width="14.140625" bestFit="1" customWidth="1"/>
  </cols>
  <sheetData>
    <row r="2" spans="1:9" ht="18" x14ac:dyDescent="0.25">
      <c r="A2" s="100" t="s">
        <v>110</v>
      </c>
      <c r="B2" s="100"/>
      <c r="C2" s="100"/>
      <c r="D2" s="100"/>
      <c r="E2" s="100"/>
      <c r="F2" s="100"/>
      <c r="G2" s="100"/>
      <c r="H2" s="100"/>
    </row>
    <row r="3" spans="1:9" ht="13.5" thickBot="1" x14ac:dyDescent="0.25">
      <c r="A3" s="3"/>
      <c r="B3" s="3"/>
      <c r="C3" s="3"/>
      <c r="D3" s="4"/>
      <c r="E3" s="4"/>
      <c r="F3" s="4"/>
      <c r="G3" s="4"/>
      <c r="H3" s="4"/>
    </row>
    <row r="4" spans="1:9" ht="16.5" thickBot="1" x14ac:dyDescent="0.3">
      <c r="A4" s="25" t="s">
        <v>0</v>
      </c>
      <c r="B4" s="25" t="s">
        <v>0</v>
      </c>
      <c r="C4" s="25" t="s">
        <v>1</v>
      </c>
      <c r="D4" s="25" t="s">
        <v>2</v>
      </c>
      <c r="E4" s="25" t="s">
        <v>3</v>
      </c>
      <c r="F4" s="25" t="s">
        <v>109</v>
      </c>
      <c r="G4" s="18" t="s">
        <v>111</v>
      </c>
      <c r="H4" s="23" t="s">
        <v>112</v>
      </c>
    </row>
    <row r="5" spans="1:9" x14ac:dyDescent="0.2">
      <c r="A5" s="14"/>
      <c r="B5" s="24">
        <v>6</v>
      </c>
      <c r="C5" s="13" t="s">
        <v>474</v>
      </c>
      <c r="D5" s="97"/>
      <c r="E5" s="24" t="s">
        <v>471</v>
      </c>
      <c r="F5" s="24"/>
      <c r="G5" s="19" t="s">
        <v>472</v>
      </c>
      <c r="H5" s="22"/>
      <c r="I5" s="13" t="s">
        <v>510</v>
      </c>
    </row>
    <row r="6" spans="1:9" x14ac:dyDescent="0.2">
      <c r="A6" s="5"/>
      <c r="B6" s="1">
        <v>345</v>
      </c>
      <c r="C6" s="2" t="s">
        <v>473</v>
      </c>
      <c r="D6" s="2"/>
      <c r="E6" s="1" t="s">
        <v>471</v>
      </c>
      <c r="F6" s="1"/>
      <c r="G6" s="20" t="s">
        <v>475</v>
      </c>
      <c r="H6" s="21" t="s">
        <v>476</v>
      </c>
      <c r="I6" s="13" t="s">
        <v>462</v>
      </c>
    </row>
    <row r="7" spans="1:9" x14ac:dyDescent="0.2">
      <c r="A7" s="5"/>
      <c r="B7" s="1">
        <v>136</v>
      </c>
      <c r="C7" s="2" t="s">
        <v>477</v>
      </c>
      <c r="D7" s="2"/>
      <c r="E7" s="1" t="s">
        <v>478</v>
      </c>
      <c r="F7" s="1"/>
      <c r="G7" s="20" t="s">
        <v>479</v>
      </c>
      <c r="H7" s="21" t="s">
        <v>480</v>
      </c>
      <c r="I7" s="13" t="s">
        <v>509</v>
      </c>
    </row>
    <row r="8" spans="1:9" x14ac:dyDescent="0.2">
      <c r="A8" s="5"/>
      <c r="B8" s="1">
        <v>145</v>
      </c>
      <c r="C8" s="2" t="s">
        <v>488</v>
      </c>
      <c r="D8" s="2"/>
      <c r="E8" s="1" t="s">
        <v>489</v>
      </c>
      <c r="F8" s="1"/>
      <c r="G8" s="20" t="s">
        <v>490</v>
      </c>
      <c r="H8" s="21" t="s">
        <v>491</v>
      </c>
      <c r="I8" s="13" t="s">
        <v>516</v>
      </c>
    </row>
    <row r="9" spans="1:9" x14ac:dyDescent="0.2">
      <c r="A9" s="5"/>
      <c r="B9" s="1">
        <v>186</v>
      </c>
      <c r="C9" s="2" t="s">
        <v>492</v>
      </c>
      <c r="D9" s="2"/>
      <c r="E9" s="1" t="s">
        <v>493</v>
      </c>
      <c r="F9" s="1"/>
      <c r="G9" s="20" t="s">
        <v>494</v>
      </c>
      <c r="H9" s="21" t="s">
        <v>495</v>
      </c>
      <c r="I9" s="13" t="s">
        <v>512</v>
      </c>
    </row>
    <row r="10" spans="1:9" x14ac:dyDescent="0.2">
      <c r="A10" s="5"/>
      <c r="B10" s="1">
        <v>216</v>
      </c>
      <c r="C10" s="2" t="s">
        <v>481</v>
      </c>
      <c r="D10" s="2"/>
      <c r="E10" s="1" t="s">
        <v>478</v>
      </c>
      <c r="F10" s="1" t="s">
        <v>167</v>
      </c>
      <c r="G10" s="20" t="s">
        <v>486</v>
      </c>
      <c r="H10" s="21" t="s">
        <v>487</v>
      </c>
      <c r="I10" s="13" t="s">
        <v>512</v>
      </c>
    </row>
    <row r="11" spans="1:9" x14ac:dyDescent="0.2">
      <c r="A11" s="5"/>
      <c r="B11" s="1">
        <v>290</v>
      </c>
      <c r="C11" s="2" t="s">
        <v>496</v>
      </c>
      <c r="D11" s="2"/>
      <c r="E11" s="1" t="s">
        <v>497</v>
      </c>
      <c r="F11" s="1" t="s">
        <v>482</v>
      </c>
      <c r="G11" s="20" t="s">
        <v>486</v>
      </c>
      <c r="H11" s="21" t="s">
        <v>498</v>
      </c>
      <c r="I11" s="13" t="s">
        <v>432</v>
      </c>
    </row>
    <row r="12" spans="1:9" x14ac:dyDescent="0.2">
      <c r="A12" s="5"/>
      <c r="B12" s="1">
        <v>282</v>
      </c>
      <c r="C12" s="2" t="s">
        <v>499</v>
      </c>
      <c r="D12" s="2"/>
      <c r="E12" s="1" t="s">
        <v>478</v>
      </c>
      <c r="F12" s="1" t="s">
        <v>483</v>
      </c>
      <c r="G12" s="20" t="s">
        <v>486</v>
      </c>
      <c r="H12" s="21" t="s">
        <v>500</v>
      </c>
      <c r="I12" s="13" t="s">
        <v>515</v>
      </c>
    </row>
    <row r="13" spans="1:9" x14ac:dyDescent="0.2">
      <c r="A13" s="5"/>
      <c r="B13" s="1">
        <v>306</v>
      </c>
      <c r="C13" s="2" t="s">
        <v>501</v>
      </c>
      <c r="D13" s="2"/>
      <c r="E13" s="1" t="s">
        <v>471</v>
      </c>
      <c r="F13" s="1" t="s">
        <v>166</v>
      </c>
      <c r="G13" s="20" t="s">
        <v>486</v>
      </c>
      <c r="H13" s="21" t="s">
        <v>502</v>
      </c>
      <c r="I13" s="13" t="s">
        <v>514</v>
      </c>
    </row>
    <row r="14" spans="1:9" x14ac:dyDescent="0.2">
      <c r="A14" s="5"/>
      <c r="B14" s="1">
        <v>422</v>
      </c>
      <c r="C14" s="2" t="s">
        <v>503</v>
      </c>
      <c r="D14" s="2"/>
      <c r="E14" s="1" t="s">
        <v>504</v>
      </c>
      <c r="F14" s="1" t="s">
        <v>484</v>
      </c>
      <c r="G14" s="20" t="s">
        <v>486</v>
      </c>
      <c r="H14" s="21" t="s">
        <v>505</v>
      </c>
      <c r="I14" s="13" t="s">
        <v>513</v>
      </c>
    </row>
    <row r="15" spans="1:9" x14ac:dyDescent="0.2">
      <c r="A15" s="5"/>
      <c r="B15" s="1">
        <v>34</v>
      </c>
      <c r="C15" s="2" t="s">
        <v>506</v>
      </c>
      <c r="D15" s="2"/>
      <c r="E15" s="1" t="s">
        <v>507</v>
      </c>
      <c r="F15" s="1" t="s">
        <v>485</v>
      </c>
      <c r="G15" s="20" t="s">
        <v>486</v>
      </c>
      <c r="H15" s="21" t="s">
        <v>508</v>
      </c>
      <c r="I15" s="13" t="s">
        <v>511</v>
      </c>
    </row>
  </sheetData>
  <autoFilter ref="A4:H15"/>
  <mergeCells count="1">
    <mergeCell ref="A2:H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0"/>
  <sheetViews>
    <sheetView workbookViewId="0">
      <selection activeCell="D22" sqref="D22"/>
    </sheetView>
  </sheetViews>
  <sheetFormatPr baseColWidth="10" defaultRowHeight="12.75" x14ac:dyDescent="0.2"/>
  <cols>
    <col min="2" max="2" width="31.28515625" bestFit="1" customWidth="1"/>
    <col min="4" max="4" width="34.28515625" customWidth="1"/>
    <col min="6" max="6" width="27.7109375" bestFit="1" customWidth="1"/>
    <col min="9" max="9" width="41.85546875" bestFit="1" customWidth="1"/>
    <col min="10" max="10" width="30" bestFit="1" customWidth="1"/>
  </cols>
  <sheetData>
    <row r="1" spans="2:6" ht="13.5" thickBot="1" x14ac:dyDescent="0.25"/>
    <row r="2" spans="2:6" ht="26.25" customHeight="1" thickBot="1" x14ac:dyDescent="0.35">
      <c r="B2" s="17" t="s">
        <v>67</v>
      </c>
      <c r="C2" s="15"/>
      <c r="D2" s="17" t="s">
        <v>68</v>
      </c>
      <c r="E2" s="15"/>
      <c r="F2" s="17" t="s">
        <v>401</v>
      </c>
    </row>
    <row r="3" spans="2:6" x14ac:dyDescent="0.2">
      <c r="B3" s="67" t="s">
        <v>292</v>
      </c>
      <c r="C3" s="13"/>
      <c r="D3" s="67" t="s">
        <v>305</v>
      </c>
      <c r="F3" s="16"/>
    </row>
    <row r="4" spans="2:6" x14ac:dyDescent="0.2">
      <c r="B4" s="67" t="s">
        <v>356</v>
      </c>
      <c r="D4" s="67" t="s">
        <v>306</v>
      </c>
      <c r="F4" s="10"/>
    </row>
    <row r="5" spans="2:6" x14ac:dyDescent="0.2">
      <c r="B5" s="67" t="s">
        <v>293</v>
      </c>
      <c r="D5" s="67" t="s">
        <v>307</v>
      </c>
      <c r="F5" s="10"/>
    </row>
    <row r="6" spans="2:6" ht="14.25" x14ac:dyDescent="0.25">
      <c r="B6" s="67" t="s">
        <v>294</v>
      </c>
      <c r="D6" s="79" t="s">
        <v>399</v>
      </c>
      <c r="E6" s="12"/>
      <c r="F6" s="10"/>
    </row>
    <row r="7" spans="2:6" ht="14.25" x14ac:dyDescent="0.25">
      <c r="B7" s="67" t="s">
        <v>295</v>
      </c>
      <c r="C7" s="13"/>
      <c r="D7" s="67" t="s">
        <v>308</v>
      </c>
      <c r="E7" s="12"/>
      <c r="F7" s="10"/>
    </row>
    <row r="8" spans="2:6" ht="14.25" x14ac:dyDescent="0.25">
      <c r="B8" s="67" t="s">
        <v>360</v>
      </c>
      <c r="C8" s="13"/>
      <c r="D8" s="67" t="s">
        <v>309</v>
      </c>
      <c r="E8" s="12"/>
      <c r="F8" s="10"/>
    </row>
    <row r="9" spans="2:6" ht="14.25" x14ac:dyDescent="0.25">
      <c r="B9" s="67" t="s">
        <v>296</v>
      </c>
      <c r="D9" s="67" t="s">
        <v>373</v>
      </c>
      <c r="E9" s="12"/>
      <c r="F9" s="10"/>
    </row>
    <row r="10" spans="2:6" ht="14.25" x14ac:dyDescent="0.25">
      <c r="B10" s="79" t="s">
        <v>402</v>
      </c>
      <c r="C10" s="13"/>
      <c r="D10" s="67" t="s">
        <v>310</v>
      </c>
      <c r="E10" s="12"/>
      <c r="F10" s="10"/>
    </row>
    <row r="11" spans="2:6" ht="14.25" x14ac:dyDescent="0.25">
      <c r="B11" s="67" t="s">
        <v>298</v>
      </c>
      <c r="C11" s="13"/>
      <c r="D11" s="67" t="s">
        <v>311</v>
      </c>
      <c r="E11" s="12"/>
    </row>
    <row r="12" spans="2:6" ht="14.25" x14ac:dyDescent="0.25">
      <c r="B12" s="67" t="s">
        <v>299</v>
      </c>
      <c r="C12" s="13"/>
      <c r="D12" s="67" t="s">
        <v>312</v>
      </c>
      <c r="E12" s="12"/>
    </row>
    <row r="13" spans="2:6" ht="14.25" x14ac:dyDescent="0.25">
      <c r="B13" s="67" t="s">
        <v>300</v>
      </c>
      <c r="C13" s="13"/>
      <c r="D13" s="67" t="s">
        <v>313</v>
      </c>
      <c r="E13" s="12"/>
    </row>
    <row r="14" spans="2:6" ht="14.25" x14ac:dyDescent="0.25">
      <c r="B14" s="67" t="s">
        <v>301</v>
      </c>
      <c r="D14" s="67" t="s">
        <v>314</v>
      </c>
      <c r="E14" s="12"/>
    </row>
    <row r="15" spans="2:6" ht="14.25" x14ac:dyDescent="0.25">
      <c r="B15" s="67" t="s">
        <v>302</v>
      </c>
      <c r="C15" s="13"/>
      <c r="D15" s="67" t="s">
        <v>315</v>
      </c>
      <c r="E15" s="12"/>
    </row>
    <row r="16" spans="2:6" ht="14.25" x14ac:dyDescent="0.25">
      <c r="B16" s="67" t="s">
        <v>303</v>
      </c>
      <c r="D16" s="67" t="s">
        <v>316</v>
      </c>
      <c r="E16" s="12"/>
    </row>
    <row r="17" spans="2:5" ht="14.25" x14ac:dyDescent="0.25">
      <c r="B17" s="67" t="s">
        <v>304</v>
      </c>
      <c r="D17" s="67" t="s">
        <v>317</v>
      </c>
      <c r="E17" s="12"/>
    </row>
    <row r="18" spans="2:5" ht="14.25" x14ac:dyDescent="0.25">
      <c r="B18" s="67" t="s">
        <v>319</v>
      </c>
      <c r="D18" s="67" t="s">
        <v>318</v>
      </c>
      <c r="E18" s="12"/>
    </row>
    <row r="19" spans="2:5" ht="14.25" x14ac:dyDescent="0.25">
      <c r="B19" s="67" t="s">
        <v>320</v>
      </c>
      <c r="C19" s="13"/>
      <c r="D19" s="2" t="s">
        <v>400</v>
      </c>
      <c r="E19" s="12"/>
    </row>
    <row r="20" spans="2:5" ht="14.25" x14ac:dyDescent="0.25">
      <c r="B20" s="67" t="s">
        <v>321</v>
      </c>
      <c r="D20" s="67" t="s">
        <v>404</v>
      </c>
      <c r="E20" s="12"/>
    </row>
    <row r="21" spans="2:5" ht="14.25" x14ac:dyDescent="0.25">
      <c r="B21" s="67" t="s">
        <v>362</v>
      </c>
      <c r="C21" s="13"/>
      <c r="D21" s="10"/>
      <c r="E21" s="12"/>
    </row>
    <row r="22" spans="2:5" ht="14.25" x14ac:dyDescent="0.25">
      <c r="B22" s="10"/>
      <c r="C22" s="13"/>
      <c r="D22" s="10"/>
      <c r="E22" s="12"/>
    </row>
    <row r="23" spans="2:5" ht="14.25" x14ac:dyDescent="0.25">
      <c r="B23" s="10"/>
      <c r="D23" s="10"/>
      <c r="E23" s="12"/>
    </row>
    <row r="24" spans="2:5" ht="14.25" x14ac:dyDescent="0.25">
      <c r="B24" s="10"/>
      <c r="D24" s="10"/>
      <c r="E24" s="12"/>
    </row>
    <row r="25" spans="2:5" ht="14.25" x14ac:dyDescent="0.25">
      <c r="E25" s="12"/>
    </row>
    <row r="26" spans="2:5" ht="14.25" x14ac:dyDescent="0.25">
      <c r="E26" s="12"/>
    </row>
    <row r="27" spans="2:5" ht="14.25" x14ac:dyDescent="0.25">
      <c r="C27" s="13"/>
      <c r="E27" s="12"/>
    </row>
    <row r="28" spans="2:5" ht="14.25" x14ac:dyDescent="0.25">
      <c r="E28" s="12"/>
    </row>
    <row r="29" spans="2:5" ht="14.25" x14ac:dyDescent="0.25">
      <c r="C29" s="13"/>
      <c r="E29" s="12"/>
    </row>
    <row r="30" spans="2:5" ht="14.25" x14ac:dyDescent="0.25">
      <c r="C30" s="13"/>
      <c r="E30" s="12"/>
    </row>
    <row r="31" spans="2:5" ht="14.25" x14ac:dyDescent="0.25">
      <c r="C31" s="13"/>
      <c r="E31" s="12"/>
    </row>
    <row r="32" spans="2:5" ht="14.25" x14ac:dyDescent="0.25">
      <c r="E32" s="12"/>
    </row>
    <row r="33" spans="3:5" ht="14.25" x14ac:dyDescent="0.25">
      <c r="C33" s="13"/>
      <c r="E33" s="12"/>
    </row>
    <row r="34" spans="3:5" ht="14.25" x14ac:dyDescent="0.25">
      <c r="C34" s="13"/>
      <c r="E34" s="12"/>
    </row>
    <row r="35" spans="3:5" ht="14.25" x14ac:dyDescent="0.25">
      <c r="C35" s="13"/>
      <c r="E35" s="12"/>
    </row>
    <row r="36" spans="3:5" ht="14.25" x14ac:dyDescent="0.25">
      <c r="E36" s="12"/>
    </row>
    <row r="37" spans="3:5" ht="14.25" x14ac:dyDescent="0.25">
      <c r="C37" s="13"/>
      <c r="E37" s="12"/>
    </row>
    <row r="38" spans="3:5" ht="14.25" x14ac:dyDescent="0.25">
      <c r="E38" s="12"/>
    </row>
    <row r="39" spans="3:5" ht="14.25" x14ac:dyDescent="0.25">
      <c r="C39" s="13"/>
      <c r="E39" s="12"/>
    </row>
    <row r="40" spans="3:5" ht="14.25" x14ac:dyDescent="0.25">
      <c r="E40" s="12"/>
    </row>
    <row r="41" spans="3:5" ht="14.25" x14ac:dyDescent="0.25">
      <c r="C41" s="13"/>
      <c r="E41" s="12"/>
    </row>
    <row r="42" spans="3:5" ht="14.25" x14ac:dyDescent="0.25">
      <c r="C42" s="13"/>
      <c r="E42" s="12"/>
    </row>
    <row r="43" spans="3:5" ht="14.25" x14ac:dyDescent="0.25">
      <c r="E43" s="12"/>
    </row>
    <row r="44" spans="3:5" ht="14.25" x14ac:dyDescent="0.25">
      <c r="C44" s="13"/>
      <c r="E44" s="12"/>
    </row>
    <row r="45" spans="3:5" ht="14.25" x14ac:dyDescent="0.25">
      <c r="C45" s="13"/>
      <c r="E45" s="12"/>
    </row>
    <row r="46" spans="3:5" ht="14.25" x14ac:dyDescent="0.25">
      <c r="C46" s="13"/>
      <c r="E46" s="12"/>
    </row>
    <row r="47" spans="3:5" ht="14.25" x14ac:dyDescent="0.25">
      <c r="E47" s="12"/>
    </row>
    <row r="48" spans="3:5" ht="14.25" x14ac:dyDescent="0.25">
      <c r="E48" s="12"/>
    </row>
    <row r="49" spans="3:5" ht="14.25" x14ac:dyDescent="0.25">
      <c r="E49" s="12"/>
    </row>
    <row r="50" spans="3:5" ht="14.25" x14ac:dyDescent="0.25">
      <c r="C50" s="13"/>
      <c r="E50" s="12"/>
    </row>
    <row r="51" spans="3:5" ht="14.25" x14ac:dyDescent="0.25">
      <c r="C51" s="13"/>
      <c r="E51" s="12"/>
    </row>
    <row r="52" spans="3:5" ht="14.25" x14ac:dyDescent="0.25">
      <c r="E52" s="12"/>
    </row>
    <row r="53" spans="3:5" ht="14.25" x14ac:dyDescent="0.25">
      <c r="C53" s="13"/>
      <c r="E53" s="12"/>
    </row>
    <row r="54" spans="3:5" ht="14.25" x14ac:dyDescent="0.25">
      <c r="E54" s="12"/>
    </row>
    <row r="55" spans="3:5" ht="14.25" x14ac:dyDescent="0.25">
      <c r="E55" s="12"/>
    </row>
    <row r="56" spans="3:5" ht="14.25" x14ac:dyDescent="0.25">
      <c r="E56" s="12"/>
    </row>
    <row r="57" spans="3:5" ht="14.25" x14ac:dyDescent="0.25">
      <c r="E57" s="12"/>
    </row>
    <row r="58" spans="3:5" ht="14.25" x14ac:dyDescent="0.25">
      <c r="E58" s="12"/>
    </row>
    <row r="59" spans="3:5" ht="14.25" x14ac:dyDescent="0.25">
      <c r="E59" s="12"/>
    </row>
    <row r="60" spans="3:5" ht="14.25" x14ac:dyDescent="0.25">
      <c r="E60" s="12"/>
    </row>
    <row r="61" spans="3:5" ht="14.25" x14ac:dyDescent="0.25">
      <c r="E61" s="12"/>
    </row>
    <row r="62" spans="3:5" ht="14.25" x14ac:dyDescent="0.25">
      <c r="E62" s="12"/>
    </row>
    <row r="63" spans="3:5" ht="14.25" x14ac:dyDescent="0.25">
      <c r="E63" s="12"/>
    </row>
    <row r="64" spans="3:5" ht="14.25" x14ac:dyDescent="0.25">
      <c r="E64" s="12"/>
    </row>
    <row r="65" spans="5:5" ht="14.25" x14ac:dyDescent="0.25">
      <c r="E65" s="12"/>
    </row>
    <row r="66" spans="5:5" ht="14.25" x14ac:dyDescent="0.25">
      <c r="E66" s="12"/>
    </row>
    <row r="67" spans="5:5" ht="14.25" x14ac:dyDescent="0.25">
      <c r="E67" s="12"/>
    </row>
    <row r="68" spans="5:5" ht="14.25" x14ac:dyDescent="0.25">
      <c r="E68" s="12"/>
    </row>
    <row r="69" spans="5:5" ht="14.25" x14ac:dyDescent="0.25">
      <c r="E69" s="12"/>
    </row>
    <row r="70" spans="5:5" ht="14.25" x14ac:dyDescent="0.25">
      <c r="E70" s="12"/>
    </row>
    <row r="71" spans="5:5" ht="14.25" x14ac:dyDescent="0.25">
      <c r="E71" s="12"/>
    </row>
    <row r="72" spans="5:5" ht="14.25" x14ac:dyDescent="0.25">
      <c r="E72" s="12"/>
    </row>
    <row r="73" spans="5:5" ht="14.25" x14ac:dyDescent="0.25">
      <c r="E73" s="12"/>
    </row>
    <row r="74" spans="5:5" ht="14.25" x14ac:dyDescent="0.25">
      <c r="E74" s="12"/>
    </row>
    <row r="75" spans="5:5" ht="14.25" x14ac:dyDescent="0.25">
      <c r="E75" s="12"/>
    </row>
    <row r="76" spans="5:5" ht="14.25" x14ac:dyDescent="0.25">
      <c r="E76" s="12"/>
    </row>
    <row r="77" spans="5:5" ht="14.25" x14ac:dyDescent="0.25">
      <c r="E77" s="12"/>
    </row>
    <row r="78" spans="5:5" ht="14.25" x14ac:dyDescent="0.25">
      <c r="E78" s="12"/>
    </row>
    <row r="79" spans="5:5" ht="14.25" x14ac:dyDescent="0.25">
      <c r="E79" s="12"/>
    </row>
    <row r="80" spans="5:5" ht="14.25" x14ac:dyDescent="0.25">
      <c r="E80" s="12"/>
    </row>
    <row r="81" spans="5:5" ht="14.25" x14ac:dyDescent="0.25">
      <c r="E81" s="12"/>
    </row>
    <row r="82" spans="5:5" ht="14.25" x14ac:dyDescent="0.25">
      <c r="E82" s="12"/>
    </row>
    <row r="83" spans="5:5" ht="14.25" x14ac:dyDescent="0.25">
      <c r="E83" s="12"/>
    </row>
    <row r="84" spans="5:5" ht="14.25" x14ac:dyDescent="0.25">
      <c r="E84" s="12"/>
    </row>
    <row r="85" spans="5:5" ht="14.25" x14ac:dyDescent="0.25">
      <c r="E85" s="12"/>
    </row>
    <row r="86" spans="5:5" ht="14.25" x14ac:dyDescent="0.25">
      <c r="E86" s="12"/>
    </row>
    <row r="87" spans="5:5" ht="14.25" x14ac:dyDescent="0.25">
      <c r="E87" s="12"/>
    </row>
    <row r="88" spans="5:5" ht="14.25" x14ac:dyDescent="0.25">
      <c r="E88" s="12"/>
    </row>
    <row r="89" spans="5:5" ht="14.25" x14ac:dyDescent="0.25">
      <c r="E89" s="12"/>
    </row>
    <row r="90" spans="5:5" ht="14.25" x14ac:dyDescent="0.25">
      <c r="E90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workbookViewId="0">
      <selection activeCell="B2" sqref="B2:G2"/>
    </sheetView>
  </sheetViews>
  <sheetFormatPr baseColWidth="10" defaultRowHeight="12.75" x14ac:dyDescent="0.2"/>
  <cols>
    <col min="1" max="1" width="3.7109375" customWidth="1"/>
    <col min="2" max="2" width="4" bestFit="1" customWidth="1"/>
    <col min="3" max="3" width="34.140625" bestFit="1" customWidth="1"/>
    <col min="5" max="5" width="7.5703125" bestFit="1" customWidth="1"/>
    <col min="6" max="7" width="16.5703125" bestFit="1" customWidth="1"/>
  </cols>
  <sheetData>
    <row r="2" spans="1:7" x14ac:dyDescent="0.2">
      <c r="A2" s="5" t="s">
        <v>0</v>
      </c>
      <c r="B2" s="5" t="s">
        <v>0</v>
      </c>
      <c r="C2" s="5" t="s">
        <v>1</v>
      </c>
      <c r="D2" s="5" t="s">
        <v>2</v>
      </c>
      <c r="E2" s="5" t="s">
        <v>3</v>
      </c>
      <c r="F2" s="96" t="s">
        <v>470</v>
      </c>
      <c r="G2" s="96" t="s">
        <v>470</v>
      </c>
    </row>
    <row r="3" spans="1:7" x14ac:dyDescent="0.2">
      <c r="A3" s="5">
        <v>1</v>
      </c>
      <c r="B3" s="6">
        <v>78</v>
      </c>
      <c r="C3" s="7" t="s">
        <v>217</v>
      </c>
      <c r="D3" s="68" t="s">
        <v>177</v>
      </c>
      <c r="E3" s="69" t="s">
        <v>167</v>
      </c>
      <c r="F3" s="67" t="s">
        <v>408</v>
      </c>
      <c r="G3" s="67" t="s">
        <v>408</v>
      </c>
    </row>
    <row r="4" spans="1:7" x14ac:dyDescent="0.2">
      <c r="A4" s="5">
        <v>2</v>
      </c>
      <c r="B4" s="6">
        <v>365</v>
      </c>
      <c r="C4" s="7" t="s">
        <v>229</v>
      </c>
      <c r="D4" s="68" t="s">
        <v>187</v>
      </c>
      <c r="E4" s="69" t="s">
        <v>167</v>
      </c>
      <c r="F4" s="67" t="s">
        <v>408</v>
      </c>
      <c r="G4" s="67" t="s">
        <v>408</v>
      </c>
    </row>
    <row r="5" spans="1:7" x14ac:dyDescent="0.2">
      <c r="A5" s="5">
        <v>4</v>
      </c>
      <c r="B5" s="1">
        <v>236</v>
      </c>
      <c r="C5" s="2" t="s">
        <v>256</v>
      </c>
      <c r="D5" s="68" t="s">
        <v>257</v>
      </c>
      <c r="E5" s="69" t="s">
        <v>166</v>
      </c>
      <c r="F5" s="67" t="s">
        <v>412</v>
      </c>
      <c r="G5" s="79" t="s">
        <v>517</v>
      </c>
    </row>
    <row r="6" spans="1:7" x14ac:dyDescent="0.2">
      <c r="A6" s="5">
        <v>12</v>
      </c>
      <c r="B6" s="1">
        <v>14</v>
      </c>
      <c r="C6" s="7" t="s">
        <v>250</v>
      </c>
      <c r="D6" s="68" t="s">
        <v>206</v>
      </c>
      <c r="E6" s="69" t="s">
        <v>166</v>
      </c>
      <c r="F6" s="67" t="s">
        <v>426</v>
      </c>
      <c r="G6" s="79" t="s">
        <v>517</v>
      </c>
    </row>
    <row r="7" spans="1:7" x14ac:dyDescent="0.2">
      <c r="A7" s="5">
        <v>19</v>
      </c>
      <c r="B7" s="1">
        <v>308</v>
      </c>
      <c r="C7" s="2" t="s">
        <v>241</v>
      </c>
      <c r="D7" s="68" t="s">
        <v>198</v>
      </c>
      <c r="E7" s="69" t="s">
        <v>166</v>
      </c>
      <c r="F7" s="67" t="s">
        <v>468</v>
      </c>
      <c r="G7" s="79" t="s">
        <v>517</v>
      </c>
    </row>
    <row r="8" spans="1:7" x14ac:dyDescent="0.2">
      <c r="A8" s="5">
        <v>23</v>
      </c>
      <c r="B8" s="1">
        <v>391</v>
      </c>
      <c r="C8" s="2" t="s">
        <v>244</v>
      </c>
      <c r="D8" s="68" t="s">
        <v>48</v>
      </c>
      <c r="E8" s="69" t="s">
        <v>166</v>
      </c>
      <c r="F8" s="67" t="s">
        <v>442</v>
      </c>
      <c r="G8" s="79" t="s">
        <v>517</v>
      </c>
    </row>
    <row r="9" spans="1:7" x14ac:dyDescent="0.2">
      <c r="A9" s="5">
        <v>24</v>
      </c>
      <c r="B9" s="6">
        <v>46</v>
      </c>
      <c r="C9" s="7" t="s">
        <v>222</v>
      </c>
      <c r="D9" s="68" t="s">
        <v>180</v>
      </c>
      <c r="E9" s="69" t="s">
        <v>167</v>
      </c>
      <c r="F9" s="67" t="s">
        <v>442</v>
      </c>
      <c r="G9" s="79" t="s">
        <v>517</v>
      </c>
    </row>
    <row r="10" spans="1:7" x14ac:dyDescent="0.2">
      <c r="A10" s="5">
        <v>31</v>
      </c>
      <c r="B10" s="1">
        <v>91</v>
      </c>
      <c r="C10" s="2" t="s">
        <v>215</v>
      </c>
      <c r="D10" s="68" t="s">
        <v>175</v>
      </c>
      <c r="E10" s="69" t="s">
        <v>167</v>
      </c>
      <c r="F10" s="67" t="s">
        <v>455</v>
      </c>
      <c r="G10" s="79" t="s">
        <v>517</v>
      </c>
    </row>
    <row r="11" spans="1:7" x14ac:dyDescent="0.2">
      <c r="A11" s="5">
        <v>32</v>
      </c>
      <c r="B11" s="1">
        <v>88</v>
      </c>
      <c r="C11" s="7" t="s">
        <v>252</v>
      </c>
      <c r="D11" s="68" t="s">
        <v>208</v>
      </c>
      <c r="E11" s="69" t="s">
        <v>166</v>
      </c>
      <c r="F11" s="67" t="s">
        <v>455</v>
      </c>
      <c r="G11" s="79" t="s">
        <v>517</v>
      </c>
    </row>
    <row r="12" spans="1:7" x14ac:dyDescent="0.2">
      <c r="A12" s="5">
        <v>34</v>
      </c>
      <c r="B12" s="6">
        <v>162</v>
      </c>
      <c r="C12" s="7" t="s">
        <v>233</v>
      </c>
      <c r="D12" s="68" t="s">
        <v>191</v>
      </c>
      <c r="E12" s="69" t="s">
        <v>166</v>
      </c>
      <c r="F12" s="67" t="s">
        <v>458</v>
      </c>
      <c r="G12" s="79" t="s">
        <v>517</v>
      </c>
    </row>
    <row r="13" spans="1:7" x14ac:dyDescent="0.2">
      <c r="A13" s="5">
        <v>35</v>
      </c>
      <c r="B13" s="1">
        <v>264</v>
      </c>
      <c r="C13" s="2" t="s">
        <v>243</v>
      </c>
      <c r="D13" s="68" t="s">
        <v>200</v>
      </c>
      <c r="E13" s="69" t="s">
        <v>166</v>
      </c>
      <c r="F13" s="67" t="s">
        <v>458</v>
      </c>
      <c r="G13" s="79" t="s">
        <v>517</v>
      </c>
    </row>
    <row r="14" spans="1:7" x14ac:dyDescent="0.2">
      <c r="A14" s="5">
        <v>37</v>
      </c>
      <c r="B14" s="6">
        <v>528</v>
      </c>
      <c r="C14" s="7" t="s">
        <v>232</v>
      </c>
      <c r="D14" s="68" t="s">
        <v>190</v>
      </c>
      <c r="E14" s="69" t="s">
        <v>166</v>
      </c>
      <c r="F14" s="67" t="s">
        <v>462</v>
      </c>
      <c r="G14" s="79" t="s">
        <v>517</v>
      </c>
    </row>
    <row r="15" spans="1:7" x14ac:dyDescent="0.2">
      <c r="A15" s="5">
        <v>38</v>
      </c>
      <c r="B15" s="1">
        <v>150</v>
      </c>
      <c r="C15" s="2" t="s">
        <v>214</v>
      </c>
      <c r="D15" s="68" t="s">
        <v>174</v>
      </c>
      <c r="E15" s="69" t="s">
        <v>167</v>
      </c>
      <c r="F15" s="67" t="s">
        <v>462</v>
      </c>
      <c r="G15" s="79" t="s">
        <v>517</v>
      </c>
    </row>
    <row r="16" spans="1:7" x14ac:dyDescent="0.2">
      <c r="A16" s="5">
        <v>39</v>
      </c>
      <c r="B16" s="1">
        <v>287</v>
      </c>
      <c r="C16" s="7" t="s">
        <v>239</v>
      </c>
      <c r="D16" s="68" t="s">
        <v>196</v>
      </c>
      <c r="E16" s="69" t="s">
        <v>166</v>
      </c>
      <c r="F16" s="67" t="s">
        <v>462</v>
      </c>
      <c r="G16" s="79" t="s">
        <v>517</v>
      </c>
    </row>
    <row r="17" spans="1:7" x14ac:dyDescent="0.2">
      <c r="A17" s="5">
        <v>40</v>
      </c>
      <c r="B17" s="1">
        <v>41</v>
      </c>
      <c r="C17" s="2" t="s">
        <v>249</v>
      </c>
      <c r="D17" s="68" t="s">
        <v>205</v>
      </c>
      <c r="E17" s="69" t="s">
        <v>166</v>
      </c>
      <c r="F17" s="67" t="s">
        <v>462</v>
      </c>
      <c r="G17" s="79" t="s">
        <v>517</v>
      </c>
    </row>
    <row r="18" spans="1:7" x14ac:dyDescent="0.2">
      <c r="A18" s="5">
        <v>8</v>
      </c>
      <c r="B18" s="1">
        <v>413</v>
      </c>
      <c r="C18" s="7" t="s">
        <v>254</v>
      </c>
      <c r="D18" s="68" t="s">
        <v>255</v>
      </c>
      <c r="E18" s="69" t="s">
        <v>167</v>
      </c>
      <c r="F18" s="67" t="s">
        <v>420</v>
      </c>
      <c r="G18" s="79" t="s">
        <v>518</v>
      </c>
    </row>
    <row r="19" spans="1:7" x14ac:dyDescent="0.2">
      <c r="A19" s="5">
        <v>17</v>
      </c>
      <c r="B19" s="1">
        <v>224</v>
      </c>
      <c r="C19" s="2" t="s">
        <v>218</v>
      </c>
      <c r="D19" s="68" t="s">
        <v>178</v>
      </c>
      <c r="E19" s="69" t="s">
        <v>167</v>
      </c>
      <c r="F19" s="67" t="s">
        <v>436</v>
      </c>
      <c r="G19" s="79" t="s">
        <v>518</v>
      </c>
    </row>
    <row r="20" spans="1:7" x14ac:dyDescent="0.2">
      <c r="A20" s="5">
        <v>18</v>
      </c>
      <c r="B20" s="6">
        <v>190</v>
      </c>
      <c r="C20" s="7" t="s">
        <v>240</v>
      </c>
      <c r="D20" s="68" t="s">
        <v>197</v>
      </c>
      <c r="E20" s="69" t="s">
        <v>166</v>
      </c>
      <c r="F20" s="67" t="s">
        <v>467</v>
      </c>
      <c r="G20" s="79" t="s">
        <v>518</v>
      </c>
    </row>
    <row r="21" spans="1:7" x14ac:dyDescent="0.2">
      <c r="A21" s="5">
        <v>21</v>
      </c>
      <c r="B21" s="1">
        <v>13</v>
      </c>
      <c r="C21" s="2" t="s">
        <v>216</v>
      </c>
      <c r="D21" s="68" t="s">
        <v>176</v>
      </c>
      <c r="E21" s="69" t="s">
        <v>167</v>
      </c>
      <c r="F21" s="67" t="s">
        <v>438</v>
      </c>
      <c r="G21" s="79" t="s">
        <v>518</v>
      </c>
    </row>
    <row r="22" spans="1:7" x14ac:dyDescent="0.2">
      <c r="A22" s="5">
        <v>26</v>
      </c>
      <c r="B22" s="1">
        <v>204</v>
      </c>
      <c r="C22" s="2" t="s">
        <v>213</v>
      </c>
      <c r="D22" s="68" t="s">
        <v>173</v>
      </c>
      <c r="E22" s="69" t="s">
        <v>167</v>
      </c>
      <c r="F22" s="67" t="s">
        <v>446</v>
      </c>
      <c r="G22" s="79" t="s">
        <v>518</v>
      </c>
    </row>
    <row r="23" spans="1:7" x14ac:dyDescent="0.2">
      <c r="A23" s="5">
        <v>5</v>
      </c>
      <c r="B23" s="1">
        <v>478</v>
      </c>
      <c r="C23" s="7" t="s">
        <v>226</v>
      </c>
      <c r="D23" s="68" t="s">
        <v>184</v>
      </c>
      <c r="E23" s="69" t="s">
        <v>167</v>
      </c>
      <c r="F23" s="70" t="s">
        <v>414</v>
      </c>
      <c r="G23" s="2" t="s">
        <v>509</v>
      </c>
    </row>
    <row r="24" spans="1:7" x14ac:dyDescent="0.2">
      <c r="A24" s="5">
        <v>10</v>
      </c>
      <c r="B24" s="1">
        <v>349</v>
      </c>
      <c r="C24" s="7" t="s">
        <v>224</v>
      </c>
      <c r="D24" s="68" t="s">
        <v>182</v>
      </c>
      <c r="E24" s="69" t="s">
        <v>167</v>
      </c>
      <c r="F24" s="67" t="s">
        <v>424</v>
      </c>
      <c r="G24" s="79" t="s">
        <v>509</v>
      </c>
    </row>
    <row r="25" spans="1:7" x14ac:dyDescent="0.2">
      <c r="A25" s="5">
        <v>29</v>
      </c>
      <c r="B25" s="1">
        <v>197</v>
      </c>
      <c r="C25" s="2" t="s">
        <v>258</v>
      </c>
      <c r="D25" s="68" t="s">
        <v>189</v>
      </c>
      <c r="E25" s="69" t="s">
        <v>166</v>
      </c>
      <c r="F25" s="70" t="s">
        <v>450</v>
      </c>
      <c r="G25" s="2" t="s">
        <v>509</v>
      </c>
    </row>
    <row r="26" spans="1:7" x14ac:dyDescent="0.2">
      <c r="A26" s="5">
        <v>22</v>
      </c>
      <c r="B26" s="1">
        <v>258</v>
      </c>
      <c r="C26" s="2" t="s">
        <v>223</v>
      </c>
      <c r="D26" s="68" t="s">
        <v>181</v>
      </c>
      <c r="E26" s="69" t="s">
        <v>167</v>
      </c>
      <c r="F26" s="67" t="s">
        <v>440</v>
      </c>
      <c r="G26" s="67" t="s">
        <v>440</v>
      </c>
    </row>
    <row r="27" spans="1:7" x14ac:dyDescent="0.2">
      <c r="A27" s="5">
        <v>6</v>
      </c>
      <c r="B27" s="1">
        <v>210</v>
      </c>
      <c r="C27" s="2" t="s">
        <v>220</v>
      </c>
      <c r="D27" s="68" t="s">
        <v>179</v>
      </c>
      <c r="E27" s="69" t="s">
        <v>167</v>
      </c>
      <c r="F27" s="67" t="s">
        <v>416</v>
      </c>
      <c r="G27" s="79" t="s">
        <v>440</v>
      </c>
    </row>
    <row r="28" spans="1:7" x14ac:dyDescent="0.2">
      <c r="A28" s="5">
        <v>3</v>
      </c>
      <c r="B28" s="1">
        <v>119</v>
      </c>
      <c r="C28" s="7" t="s">
        <v>225</v>
      </c>
      <c r="D28" s="68" t="s">
        <v>183</v>
      </c>
      <c r="E28" s="69" t="s">
        <v>167</v>
      </c>
      <c r="F28" s="95" t="s">
        <v>410</v>
      </c>
      <c r="G28" s="95" t="s">
        <v>410</v>
      </c>
    </row>
    <row r="29" spans="1:7" x14ac:dyDescent="0.2">
      <c r="A29" s="5">
        <v>11</v>
      </c>
      <c r="B29" s="6">
        <v>427</v>
      </c>
      <c r="C29" s="7" t="s">
        <v>219</v>
      </c>
      <c r="D29" s="68" t="s">
        <v>49</v>
      </c>
      <c r="E29" s="69" t="s">
        <v>167</v>
      </c>
      <c r="F29" s="95" t="s">
        <v>469</v>
      </c>
      <c r="G29" s="95" t="s">
        <v>469</v>
      </c>
    </row>
    <row r="30" spans="1:7" x14ac:dyDescent="0.2">
      <c r="A30" s="5">
        <v>9</v>
      </c>
      <c r="B30" s="1">
        <v>406</v>
      </c>
      <c r="C30" s="2" t="s">
        <v>246</v>
      </c>
      <c r="D30" s="68" t="s">
        <v>202</v>
      </c>
      <c r="E30" s="69" t="s">
        <v>166</v>
      </c>
      <c r="F30" s="95" t="s">
        <v>422</v>
      </c>
      <c r="G30" s="98" t="s">
        <v>517</v>
      </c>
    </row>
    <row r="31" spans="1:7" x14ac:dyDescent="0.2">
      <c r="A31" s="5">
        <v>16</v>
      </c>
      <c r="B31" s="6">
        <v>17</v>
      </c>
      <c r="C31" s="7" t="s">
        <v>466</v>
      </c>
      <c r="D31" s="68" t="s">
        <v>193</v>
      </c>
      <c r="E31" s="69" t="s">
        <v>166</v>
      </c>
      <c r="F31" s="95" t="s">
        <v>434</v>
      </c>
      <c r="G31" s="98" t="s">
        <v>517</v>
      </c>
    </row>
    <row r="32" spans="1:7" x14ac:dyDescent="0.2">
      <c r="A32" s="5">
        <v>25</v>
      </c>
      <c r="B32" s="1">
        <v>115</v>
      </c>
      <c r="C32" s="2" t="s">
        <v>227</v>
      </c>
      <c r="D32" s="68" t="s">
        <v>185</v>
      </c>
      <c r="E32" s="69" t="s">
        <v>167</v>
      </c>
      <c r="F32" s="95" t="s">
        <v>442</v>
      </c>
      <c r="G32" s="98" t="s">
        <v>517</v>
      </c>
    </row>
    <row r="33" spans="1:7" x14ac:dyDescent="0.2">
      <c r="A33" s="5">
        <v>33</v>
      </c>
      <c r="B33" s="6">
        <v>324</v>
      </c>
      <c r="C33" s="7" t="s">
        <v>212</v>
      </c>
      <c r="D33" s="68" t="s">
        <v>172</v>
      </c>
      <c r="E33" s="69" t="s">
        <v>167</v>
      </c>
      <c r="F33" s="95" t="s">
        <v>458</v>
      </c>
      <c r="G33" s="98" t="s">
        <v>517</v>
      </c>
    </row>
    <row r="34" spans="1:7" x14ac:dyDescent="0.2">
      <c r="A34" s="5">
        <v>36</v>
      </c>
      <c r="B34" s="1">
        <v>203</v>
      </c>
      <c r="C34" s="2" t="s">
        <v>211</v>
      </c>
      <c r="D34" s="68" t="s">
        <v>47</v>
      </c>
      <c r="E34" s="69" t="s">
        <v>167</v>
      </c>
      <c r="F34" s="95" t="s">
        <v>462</v>
      </c>
      <c r="G34" s="98" t="s">
        <v>517</v>
      </c>
    </row>
    <row r="35" spans="1:7" x14ac:dyDescent="0.2">
      <c r="A35" s="5">
        <v>41</v>
      </c>
      <c r="B35" s="1">
        <v>131</v>
      </c>
      <c r="C35" s="7" t="s">
        <v>251</v>
      </c>
      <c r="D35" s="68" t="s">
        <v>207</v>
      </c>
      <c r="E35" s="69" t="s">
        <v>166</v>
      </c>
      <c r="F35" s="95" t="s">
        <v>462</v>
      </c>
      <c r="G35" s="98" t="s">
        <v>517</v>
      </c>
    </row>
    <row r="36" spans="1:7" x14ac:dyDescent="0.2">
      <c r="A36" s="5">
        <v>13</v>
      </c>
      <c r="B36" s="1">
        <v>117</v>
      </c>
      <c r="C36" s="2" t="s">
        <v>245</v>
      </c>
      <c r="D36" s="68" t="s">
        <v>201</v>
      </c>
      <c r="E36" s="69" t="s">
        <v>166</v>
      </c>
      <c r="F36" s="95" t="s">
        <v>428</v>
      </c>
      <c r="G36" s="98" t="s">
        <v>518</v>
      </c>
    </row>
    <row r="37" spans="1:7" x14ac:dyDescent="0.2">
      <c r="A37" s="5">
        <v>15</v>
      </c>
      <c r="B37" s="6">
        <v>18</v>
      </c>
      <c r="C37" s="7" t="s">
        <v>228</v>
      </c>
      <c r="D37" s="68" t="s">
        <v>186</v>
      </c>
      <c r="E37" s="69" t="s">
        <v>167</v>
      </c>
      <c r="F37" s="95" t="s">
        <v>432</v>
      </c>
      <c r="G37" s="98" t="s">
        <v>518</v>
      </c>
    </row>
    <row r="38" spans="1:7" x14ac:dyDescent="0.2">
      <c r="A38" s="5">
        <v>20</v>
      </c>
      <c r="B38" s="6">
        <v>116</v>
      </c>
      <c r="C38" s="7" t="s">
        <v>236</v>
      </c>
      <c r="D38" s="68" t="s">
        <v>194</v>
      </c>
      <c r="E38" s="69" t="s">
        <v>166</v>
      </c>
      <c r="F38" s="95" t="s">
        <v>438</v>
      </c>
      <c r="G38" s="98" t="s">
        <v>518</v>
      </c>
    </row>
    <row r="39" spans="1:7" x14ac:dyDescent="0.2">
      <c r="A39" s="5">
        <v>7</v>
      </c>
      <c r="B39" s="1">
        <v>163</v>
      </c>
      <c r="C39" s="2" t="s">
        <v>247</v>
      </c>
      <c r="D39" s="68" t="s">
        <v>203</v>
      </c>
      <c r="E39" s="69" t="s">
        <v>166</v>
      </c>
      <c r="F39" s="95" t="s">
        <v>418</v>
      </c>
      <c r="G39" s="98" t="s">
        <v>519</v>
      </c>
    </row>
    <row r="40" spans="1:7" x14ac:dyDescent="0.2">
      <c r="A40" s="5">
        <v>28</v>
      </c>
      <c r="B40" s="1">
        <v>187</v>
      </c>
      <c r="C40" s="2" t="s">
        <v>210</v>
      </c>
      <c r="D40" s="68" t="s">
        <v>171</v>
      </c>
      <c r="E40" s="69" t="s">
        <v>167</v>
      </c>
      <c r="F40" s="95" t="s">
        <v>450</v>
      </c>
      <c r="G40" s="98" t="s">
        <v>509</v>
      </c>
    </row>
    <row r="41" spans="1:7" x14ac:dyDescent="0.2">
      <c r="A41" s="5">
        <v>30</v>
      </c>
      <c r="B41" s="6">
        <v>40</v>
      </c>
      <c r="C41" s="7" t="s">
        <v>253</v>
      </c>
      <c r="D41" s="68" t="s">
        <v>188</v>
      </c>
      <c r="E41" s="69" t="s">
        <v>167</v>
      </c>
      <c r="F41" s="95" t="s">
        <v>452</v>
      </c>
      <c r="G41" s="98" t="s">
        <v>509</v>
      </c>
    </row>
    <row r="42" spans="1:7" x14ac:dyDescent="0.2">
      <c r="A42" s="5">
        <v>14</v>
      </c>
      <c r="B42" s="6">
        <v>341</v>
      </c>
      <c r="C42" s="7" t="s">
        <v>237</v>
      </c>
      <c r="D42" s="68" t="s">
        <v>195</v>
      </c>
      <c r="E42" s="69" t="s">
        <v>166</v>
      </c>
      <c r="F42" s="95" t="s">
        <v>430</v>
      </c>
      <c r="G42" s="98" t="s">
        <v>454</v>
      </c>
    </row>
    <row r="43" spans="1:7" x14ac:dyDescent="0.2">
      <c r="A43" s="5">
        <v>27</v>
      </c>
      <c r="B43" s="6">
        <v>259</v>
      </c>
      <c r="C43" s="7" t="s">
        <v>209</v>
      </c>
      <c r="D43" s="68" t="s">
        <v>170</v>
      </c>
      <c r="E43" s="69" t="s">
        <v>167</v>
      </c>
      <c r="F43" s="95" t="s">
        <v>448</v>
      </c>
      <c r="G43" s="98" t="s">
        <v>454</v>
      </c>
    </row>
  </sheetData>
  <autoFilter ref="A2:G43">
    <sortState ref="A3:G43">
      <sortCondition sortBy="cellColor" ref="G2:G43" dxfId="0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workbookViewId="0">
      <selection activeCell="G1" sqref="G1:H1048576"/>
    </sheetView>
  </sheetViews>
  <sheetFormatPr baseColWidth="10" defaultRowHeight="12.75" x14ac:dyDescent="0.2"/>
  <cols>
    <col min="1" max="1" width="3" bestFit="1" customWidth="1"/>
    <col min="2" max="2" width="4.5703125" bestFit="1" customWidth="1"/>
    <col min="3" max="3" width="30.85546875" bestFit="1" customWidth="1"/>
    <col min="4" max="4" width="7.5703125" bestFit="1" customWidth="1"/>
    <col min="5" max="5" width="52.42578125" customWidth="1"/>
  </cols>
  <sheetData>
    <row r="2" spans="1:8" x14ac:dyDescent="0.2">
      <c r="A2" s="5" t="s">
        <v>0</v>
      </c>
      <c r="B2" s="5" t="s">
        <v>0</v>
      </c>
      <c r="C2" s="5" t="s">
        <v>1</v>
      </c>
      <c r="D2" s="5" t="s">
        <v>3</v>
      </c>
      <c r="E2" s="5" t="s">
        <v>169</v>
      </c>
      <c r="G2" s="88" t="s">
        <v>405</v>
      </c>
      <c r="H2" s="88" t="s">
        <v>406</v>
      </c>
    </row>
    <row r="3" spans="1:8" x14ac:dyDescent="0.2">
      <c r="A3" s="5">
        <v>1</v>
      </c>
      <c r="B3" s="6">
        <v>259</v>
      </c>
      <c r="C3" s="7" t="s">
        <v>209</v>
      </c>
      <c r="D3" s="69" t="s">
        <v>167</v>
      </c>
      <c r="E3" s="67"/>
      <c r="G3" t="s">
        <v>447</v>
      </c>
      <c r="H3" t="s">
        <v>448</v>
      </c>
    </row>
    <row r="4" spans="1:8" x14ac:dyDescent="0.2">
      <c r="A4" s="5">
        <v>2</v>
      </c>
      <c r="B4" s="6">
        <v>40</v>
      </c>
      <c r="C4" s="7" t="s">
        <v>253</v>
      </c>
      <c r="D4" s="69" t="s">
        <v>167</v>
      </c>
      <c r="E4" s="67"/>
      <c r="G4" t="s">
        <v>451</v>
      </c>
      <c r="H4" t="s">
        <v>452</v>
      </c>
    </row>
    <row r="5" spans="1:8" x14ac:dyDescent="0.2">
      <c r="A5" s="5">
        <v>3</v>
      </c>
      <c r="B5" s="1">
        <v>187</v>
      </c>
      <c r="C5" s="2" t="s">
        <v>210</v>
      </c>
      <c r="D5" s="69" t="s">
        <v>167</v>
      </c>
      <c r="E5" s="70"/>
      <c r="G5" s="89" t="s">
        <v>449</v>
      </c>
      <c r="H5" s="89" t="s">
        <v>450</v>
      </c>
    </row>
    <row r="6" spans="1:8" x14ac:dyDescent="0.2">
      <c r="A6" s="5">
        <v>4</v>
      </c>
      <c r="B6" s="1">
        <v>203</v>
      </c>
      <c r="C6" s="2" t="s">
        <v>211</v>
      </c>
      <c r="D6" s="69" t="s">
        <v>167</v>
      </c>
      <c r="E6" s="67"/>
      <c r="G6" s="89" t="s">
        <v>457</v>
      </c>
      <c r="H6" s="89" t="s">
        <v>458</v>
      </c>
    </row>
    <row r="7" spans="1:8" x14ac:dyDescent="0.2">
      <c r="A7" s="5">
        <v>5</v>
      </c>
      <c r="B7" s="6">
        <v>324</v>
      </c>
      <c r="C7" s="7" t="s">
        <v>212</v>
      </c>
      <c r="D7" s="69" t="s">
        <v>167</v>
      </c>
      <c r="E7" s="67"/>
      <c r="G7" t="s">
        <v>461</v>
      </c>
      <c r="H7" t="s">
        <v>462</v>
      </c>
    </row>
    <row r="8" spans="1:8" x14ac:dyDescent="0.2">
      <c r="A8" s="5">
        <v>6</v>
      </c>
      <c r="B8" s="6">
        <v>528</v>
      </c>
      <c r="C8" s="7" t="s">
        <v>232</v>
      </c>
      <c r="D8" s="69" t="s">
        <v>167</v>
      </c>
      <c r="E8" s="67"/>
      <c r="G8" t="s">
        <v>459</v>
      </c>
      <c r="H8" t="s">
        <v>458</v>
      </c>
    </row>
    <row r="9" spans="1:8" x14ac:dyDescent="0.2">
      <c r="A9" s="5">
        <v>7</v>
      </c>
      <c r="B9" s="6">
        <v>162</v>
      </c>
      <c r="C9" s="7" t="s">
        <v>233</v>
      </c>
      <c r="D9" s="69" t="s">
        <v>167</v>
      </c>
      <c r="E9" s="67"/>
      <c r="G9" t="s">
        <v>453</v>
      </c>
      <c r="H9" t="s">
        <v>454</v>
      </c>
    </row>
    <row r="10" spans="1:8" x14ac:dyDescent="0.2">
      <c r="A10" s="5">
        <v>8</v>
      </c>
      <c r="B10" s="1">
        <v>204</v>
      </c>
      <c r="C10" s="2" t="s">
        <v>213</v>
      </c>
      <c r="D10" s="69" t="s">
        <v>167</v>
      </c>
      <c r="E10" s="67"/>
      <c r="G10" t="s">
        <v>445</v>
      </c>
      <c r="H10" t="s">
        <v>446</v>
      </c>
    </row>
    <row r="11" spans="1:8" x14ac:dyDescent="0.2">
      <c r="A11" s="5">
        <v>9</v>
      </c>
      <c r="B11" s="6">
        <v>17</v>
      </c>
      <c r="C11" s="7" t="s">
        <v>235</v>
      </c>
      <c r="D11" s="69" t="s">
        <v>167</v>
      </c>
      <c r="E11" s="70"/>
      <c r="G11" s="89" t="s">
        <v>433</v>
      </c>
      <c r="H11" s="89" t="s">
        <v>434</v>
      </c>
    </row>
    <row r="12" spans="1:8" x14ac:dyDescent="0.2">
      <c r="A12" s="5">
        <v>10</v>
      </c>
      <c r="B12" s="6">
        <v>116</v>
      </c>
      <c r="C12" s="7" t="s">
        <v>236</v>
      </c>
      <c r="D12" s="69" t="s">
        <v>167</v>
      </c>
      <c r="E12" s="70"/>
      <c r="G12" s="89" t="s">
        <v>437</v>
      </c>
      <c r="H12" s="89" t="s">
        <v>438</v>
      </c>
    </row>
    <row r="13" spans="1:8" x14ac:dyDescent="0.2">
      <c r="A13" s="5">
        <v>11</v>
      </c>
      <c r="B13" s="1">
        <v>150</v>
      </c>
      <c r="C13" s="2" t="s">
        <v>214</v>
      </c>
      <c r="D13" s="69" t="s">
        <v>167</v>
      </c>
      <c r="E13" s="70"/>
      <c r="G13" t="s">
        <v>463</v>
      </c>
      <c r="H13" t="s">
        <v>462</v>
      </c>
    </row>
    <row r="14" spans="1:8" x14ac:dyDescent="0.2">
      <c r="A14" s="5">
        <v>12</v>
      </c>
      <c r="B14" s="6">
        <v>341</v>
      </c>
      <c r="C14" s="7" t="s">
        <v>237</v>
      </c>
      <c r="D14" s="69" t="s">
        <v>167</v>
      </c>
      <c r="E14" s="70"/>
      <c r="G14" s="89" t="s">
        <v>429</v>
      </c>
      <c r="H14" s="89" t="s">
        <v>430</v>
      </c>
    </row>
    <row r="15" spans="1:8" x14ac:dyDescent="0.2">
      <c r="A15" s="5">
        <v>13</v>
      </c>
      <c r="B15" s="1">
        <v>91</v>
      </c>
      <c r="C15" s="2" t="s">
        <v>215</v>
      </c>
      <c r="D15" s="69" t="s">
        <v>167</v>
      </c>
      <c r="E15" s="70"/>
      <c r="G15" t="s">
        <v>429</v>
      </c>
      <c r="H15" t="s">
        <v>455</v>
      </c>
    </row>
    <row r="16" spans="1:8" x14ac:dyDescent="0.2">
      <c r="A16" s="5">
        <v>14</v>
      </c>
      <c r="B16" s="1">
        <v>410</v>
      </c>
      <c r="C16" s="2" t="s">
        <v>238</v>
      </c>
      <c r="D16" s="69" t="s">
        <v>167</v>
      </c>
      <c r="E16" s="70"/>
      <c r="G16" t="s">
        <v>439</v>
      </c>
      <c r="H16" t="s">
        <v>438</v>
      </c>
    </row>
    <row r="17" spans="1:8" x14ac:dyDescent="0.2">
      <c r="A17" s="5">
        <v>15</v>
      </c>
      <c r="B17" s="1">
        <v>13</v>
      </c>
      <c r="C17" s="2" t="s">
        <v>216</v>
      </c>
      <c r="D17" s="69" t="s">
        <v>167</v>
      </c>
      <c r="E17" s="70"/>
      <c r="G17" t="s">
        <v>407</v>
      </c>
      <c r="H17" t="s">
        <v>408</v>
      </c>
    </row>
    <row r="18" spans="1:8" x14ac:dyDescent="0.2">
      <c r="A18" s="1">
        <v>16</v>
      </c>
      <c r="B18" s="6">
        <v>78</v>
      </c>
      <c r="C18" s="7" t="s">
        <v>217</v>
      </c>
      <c r="D18" s="69" t="s">
        <v>167</v>
      </c>
      <c r="E18" s="70"/>
      <c r="G18" t="s">
        <v>435</v>
      </c>
      <c r="H18" t="s">
        <v>436</v>
      </c>
    </row>
    <row r="19" spans="1:8" x14ac:dyDescent="0.2">
      <c r="A19" s="1">
        <v>17</v>
      </c>
      <c r="B19" s="1">
        <v>287</v>
      </c>
      <c r="C19" s="7" t="s">
        <v>239</v>
      </c>
      <c r="D19" s="69" t="s">
        <v>167</v>
      </c>
      <c r="E19" s="70"/>
      <c r="G19" t="s">
        <v>460</v>
      </c>
      <c r="H19" t="s">
        <v>458</v>
      </c>
    </row>
    <row r="20" spans="1:8" x14ac:dyDescent="0.2">
      <c r="A20" s="5">
        <v>18</v>
      </c>
      <c r="B20" s="6">
        <v>190</v>
      </c>
      <c r="C20" s="35" t="s">
        <v>240</v>
      </c>
      <c r="D20" s="69" t="s">
        <v>167</v>
      </c>
      <c r="E20" s="70"/>
      <c r="G20" t="s">
        <v>427</v>
      </c>
      <c r="H20" t="s">
        <v>428</v>
      </c>
    </row>
    <row r="21" spans="1:8" x14ac:dyDescent="0.2">
      <c r="A21" s="5">
        <v>19</v>
      </c>
      <c r="B21" s="1">
        <v>308</v>
      </c>
      <c r="C21" s="2" t="s">
        <v>241</v>
      </c>
      <c r="D21" s="69" t="s">
        <v>167</v>
      </c>
      <c r="E21" s="70"/>
      <c r="G21" t="s">
        <v>415</v>
      </c>
      <c r="H21" t="s">
        <v>416</v>
      </c>
    </row>
    <row r="22" spans="1:8" x14ac:dyDescent="0.2">
      <c r="A22" s="5">
        <v>20</v>
      </c>
      <c r="B22" s="1">
        <v>224</v>
      </c>
      <c r="C22" s="2" t="s">
        <v>218</v>
      </c>
      <c r="D22" s="69" t="s">
        <v>167</v>
      </c>
      <c r="E22" s="70"/>
      <c r="G22" t="s">
        <v>411</v>
      </c>
      <c r="H22" t="s">
        <v>412</v>
      </c>
    </row>
    <row r="23" spans="1:8" x14ac:dyDescent="0.2">
      <c r="A23" s="5">
        <v>21</v>
      </c>
      <c r="B23" s="1">
        <v>264</v>
      </c>
      <c r="C23" s="2" t="s">
        <v>243</v>
      </c>
      <c r="D23" s="69" t="s">
        <v>167</v>
      </c>
      <c r="E23" s="70"/>
      <c r="G23" t="s">
        <v>441</v>
      </c>
      <c r="H23" t="s">
        <v>442</v>
      </c>
    </row>
    <row r="24" spans="1:8" x14ac:dyDescent="0.2">
      <c r="A24" s="5">
        <v>22</v>
      </c>
      <c r="B24" s="1">
        <v>391</v>
      </c>
      <c r="C24" s="2" t="s">
        <v>244</v>
      </c>
      <c r="D24" s="69" t="s">
        <v>167</v>
      </c>
      <c r="E24" s="70"/>
      <c r="G24" s="89" t="s">
        <v>417</v>
      </c>
      <c r="H24" s="89" t="s">
        <v>418</v>
      </c>
    </row>
    <row r="25" spans="1:8" x14ac:dyDescent="0.2">
      <c r="A25" s="5">
        <v>23</v>
      </c>
      <c r="B25" s="1">
        <v>117</v>
      </c>
      <c r="C25" s="2" t="s">
        <v>245</v>
      </c>
      <c r="D25" s="69" t="s">
        <v>166</v>
      </c>
      <c r="E25" s="70"/>
      <c r="G25" t="s">
        <v>417</v>
      </c>
      <c r="H25" t="s">
        <v>440</v>
      </c>
    </row>
    <row r="26" spans="1:8" x14ac:dyDescent="0.2">
      <c r="A26" s="5">
        <v>24</v>
      </c>
      <c r="B26" s="6">
        <v>427</v>
      </c>
      <c r="C26" s="7" t="s">
        <v>219</v>
      </c>
      <c r="D26" s="69" t="s">
        <v>166</v>
      </c>
      <c r="E26" s="70"/>
      <c r="G26" s="89" t="s">
        <v>417</v>
      </c>
      <c r="H26" s="89" t="s">
        <v>450</v>
      </c>
    </row>
    <row r="27" spans="1:8" x14ac:dyDescent="0.2">
      <c r="A27" s="5">
        <v>25</v>
      </c>
      <c r="B27" s="1">
        <v>210</v>
      </c>
      <c r="C27" s="2" t="s">
        <v>220</v>
      </c>
      <c r="D27" s="69" t="s">
        <v>166</v>
      </c>
      <c r="E27" s="70"/>
      <c r="G27" t="s">
        <v>423</v>
      </c>
      <c r="H27" t="s">
        <v>424</v>
      </c>
    </row>
    <row r="28" spans="1:8" x14ac:dyDescent="0.2">
      <c r="A28" s="5">
        <v>26</v>
      </c>
      <c r="B28" s="1">
        <v>412</v>
      </c>
      <c r="C28" s="7" t="s">
        <v>221</v>
      </c>
      <c r="D28" s="69" t="s">
        <v>166</v>
      </c>
      <c r="E28" s="70"/>
      <c r="G28" t="s">
        <v>443</v>
      </c>
      <c r="H28" t="s">
        <v>442</v>
      </c>
    </row>
    <row r="29" spans="1:8" x14ac:dyDescent="0.2">
      <c r="A29" s="5">
        <v>27</v>
      </c>
      <c r="B29" s="1">
        <v>236</v>
      </c>
      <c r="C29" s="2" t="s">
        <v>256</v>
      </c>
      <c r="D29" s="69" t="s">
        <v>166</v>
      </c>
      <c r="E29" s="70"/>
      <c r="G29" t="s">
        <v>419</v>
      </c>
      <c r="H29" t="s">
        <v>420</v>
      </c>
    </row>
    <row r="30" spans="1:8" x14ac:dyDescent="0.2">
      <c r="A30" s="5">
        <v>28</v>
      </c>
      <c r="B30" s="6">
        <v>46</v>
      </c>
      <c r="C30" s="7" t="s">
        <v>222</v>
      </c>
      <c r="D30" s="69" t="s">
        <v>166</v>
      </c>
      <c r="E30" s="70"/>
      <c r="G30" s="89" t="s">
        <v>409</v>
      </c>
      <c r="H30" s="89" t="s">
        <v>410</v>
      </c>
    </row>
    <row r="31" spans="1:8" x14ac:dyDescent="0.2">
      <c r="A31" s="5">
        <v>29</v>
      </c>
      <c r="B31" s="1">
        <v>163</v>
      </c>
      <c r="C31" s="2" t="s">
        <v>247</v>
      </c>
      <c r="D31" s="69" t="s">
        <v>166</v>
      </c>
      <c r="E31" s="70"/>
      <c r="G31" t="s">
        <v>413</v>
      </c>
      <c r="H31" t="s">
        <v>414</v>
      </c>
    </row>
    <row r="32" spans="1:8" x14ac:dyDescent="0.2">
      <c r="A32" s="5">
        <v>30</v>
      </c>
      <c r="B32" s="1">
        <v>197</v>
      </c>
      <c r="C32" s="2" t="s">
        <v>258</v>
      </c>
      <c r="D32" s="69" t="s">
        <v>166</v>
      </c>
      <c r="E32" s="70"/>
      <c r="G32" s="89" t="s">
        <v>421</v>
      </c>
      <c r="H32" s="89" t="s">
        <v>422</v>
      </c>
    </row>
    <row r="33" spans="1:8" x14ac:dyDescent="0.2">
      <c r="A33" s="5">
        <v>31</v>
      </c>
      <c r="B33" s="1">
        <v>258</v>
      </c>
      <c r="C33" s="2" t="s">
        <v>223</v>
      </c>
      <c r="D33" s="69" t="s">
        <v>166</v>
      </c>
      <c r="E33" s="70"/>
      <c r="G33" t="s">
        <v>464</v>
      </c>
      <c r="H33" t="s">
        <v>462</v>
      </c>
    </row>
    <row r="34" spans="1:8" x14ac:dyDescent="0.2">
      <c r="A34" s="5">
        <v>32</v>
      </c>
      <c r="B34" s="1">
        <v>349</v>
      </c>
      <c r="C34" s="7" t="s">
        <v>224</v>
      </c>
      <c r="D34" s="69" t="s">
        <v>166</v>
      </c>
      <c r="E34" s="70"/>
      <c r="G34" s="89" t="s">
        <v>444</v>
      </c>
      <c r="H34" s="89" t="s">
        <v>442</v>
      </c>
    </row>
    <row r="35" spans="1:8" x14ac:dyDescent="0.2">
      <c r="A35" s="5">
        <v>33</v>
      </c>
      <c r="B35" s="1">
        <v>413</v>
      </c>
      <c r="C35" s="7" t="s">
        <v>254</v>
      </c>
      <c r="D35" s="69" t="s">
        <v>166</v>
      </c>
      <c r="E35" s="70"/>
      <c r="G35" t="s">
        <v>431</v>
      </c>
      <c r="H35" t="s">
        <v>432</v>
      </c>
    </row>
    <row r="36" spans="1:8" x14ac:dyDescent="0.2">
      <c r="A36" s="5">
        <v>34</v>
      </c>
      <c r="B36" s="1">
        <v>119</v>
      </c>
      <c r="C36" s="7" t="s">
        <v>225</v>
      </c>
      <c r="D36" s="69" t="s">
        <v>166</v>
      </c>
      <c r="E36" s="70"/>
      <c r="G36" t="s">
        <v>425</v>
      </c>
      <c r="H36" t="s">
        <v>426</v>
      </c>
    </row>
    <row r="37" spans="1:8" x14ac:dyDescent="0.2">
      <c r="A37" s="5">
        <v>35</v>
      </c>
      <c r="B37" s="1">
        <v>478</v>
      </c>
      <c r="C37" s="7" t="s">
        <v>226</v>
      </c>
      <c r="D37" s="69" t="s">
        <v>166</v>
      </c>
      <c r="E37" s="70"/>
      <c r="G37" s="89" t="s">
        <v>465</v>
      </c>
      <c r="H37" s="89" t="s">
        <v>462</v>
      </c>
    </row>
    <row r="38" spans="1:8" x14ac:dyDescent="0.2">
      <c r="A38" s="5">
        <v>36</v>
      </c>
      <c r="B38" s="1">
        <v>406</v>
      </c>
      <c r="C38" s="2" t="s">
        <v>246</v>
      </c>
      <c r="D38" s="69" t="s">
        <v>166</v>
      </c>
      <c r="E38" s="70"/>
      <c r="G38" t="s">
        <v>456</v>
      </c>
      <c r="H38" t="s">
        <v>455</v>
      </c>
    </row>
    <row r="39" spans="1:8" x14ac:dyDescent="0.2">
      <c r="A39" s="5">
        <v>37</v>
      </c>
      <c r="B39" s="1">
        <v>41</v>
      </c>
      <c r="C39" s="2" t="s">
        <v>249</v>
      </c>
      <c r="D39" s="69" t="s">
        <v>166</v>
      </c>
      <c r="E39" s="70"/>
    </row>
    <row r="40" spans="1:8" x14ac:dyDescent="0.2">
      <c r="A40" s="5">
        <v>38</v>
      </c>
      <c r="B40" s="1">
        <v>115</v>
      </c>
      <c r="C40" s="2" t="s">
        <v>227</v>
      </c>
      <c r="D40" s="69" t="s">
        <v>166</v>
      </c>
      <c r="E40" s="70"/>
    </row>
    <row r="41" spans="1:8" x14ac:dyDescent="0.2">
      <c r="A41" s="5">
        <v>39</v>
      </c>
      <c r="B41" s="6">
        <v>18</v>
      </c>
      <c r="C41" s="7" t="s">
        <v>228</v>
      </c>
      <c r="D41" s="69" t="s">
        <v>166</v>
      </c>
      <c r="E41" s="70"/>
    </row>
    <row r="42" spans="1:8" x14ac:dyDescent="0.2">
      <c r="A42" s="5">
        <v>40</v>
      </c>
      <c r="B42" s="6">
        <v>365</v>
      </c>
      <c r="C42" s="7" t="s">
        <v>229</v>
      </c>
      <c r="D42" s="69" t="s">
        <v>166</v>
      </c>
      <c r="E42" s="70"/>
    </row>
    <row r="43" spans="1:8" x14ac:dyDescent="0.2">
      <c r="A43" s="5">
        <v>41</v>
      </c>
      <c r="B43" s="1">
        <v>14</v>
      </c>
      <c r="C43" s="7" t="s">
        <v>250</v>
      </c>
      <c r="D43" s="69" t="s">
        <v>166</v>
      </c>
      <c r="E43" s="70"/>
    </row>
    <row r="44" spans="1:8" x14ac:dyDescent="0.2">
      <c r="A44" s="5">
        <v>42</v>
      </c>
      <c r="B44" s="1">
        <v>131</v>
      </c>
      <c r="C44" s="7" t="s">
        <v>251</v>
      </c>
      <c r="D44" s="69" t="s">
        <v>166</v>
      </c>
      <c r="E44" s="70"/>
    </row>
    <row r="45" spans="1:8" x14ac:dyDescent="0.2">
      <c r="A45" s="5">
        <v>43</v>
      </c>
      <c r="B45" s="1">
        <v>88</v>
      </c>
      <c r="C45" s="7" t="s">
        <v>252</v>
      </c>
      <c r="D45" s="69" t="s">
        <v>166</v>
      </c>
      <c r="E45" s="70"/>
    </row>
  </sheetData>
  <autoFilter ref="G2:H38">
    <sortState ref="G3:H38">
      <sortCondition ref="G2:G38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6"/>
  <sheetViews>
    <sheetView workbookViewId="0">
      <selection activeCell="C13" sqref="C13"/>
    </sheetView>
  </sheetViews>
  <sheetFormatPr baseColWidth="10" defaultRowHeight="12.75" x14ac:dyDescent="0.2"/>
  <cols>
    <col min="1" max="1" width="4.85546875" style="3" bestFit="1" customWidth="1"/>
    <col min="2" max="2" width="5" style="3" customWidth="1"/>
    <col min="3" max="3" width="39" style="3" bestFit="1" customWidth="1"/>
    <col min="4" max="4" width="7.5703125" style="4" customWidth="1"/>
    <col min="5" max="7" width="11.5703125" style="4" bestFit="1" customWidth="1"/>
    <col min="8" max="8" width="11.5703125" style="3" bestFit="1" customWidth="1"/>
    <col min="9" max="11" width="11.42578125" style="3"/>
    <col min="12" max="12" width="11.5703125" style="3" bestFit="1" customWidth="1"/>
    <col min="13" max="16384" width="11.42578125" style="3"/>
  </cols>
  <sheetData>
    <row r="2" spans="1:13" x14ac:dyDescent="0.2">
      <c r="A2" s="5" t="s">
        <v>0</v>
      </c>
      <c r="B2" s="5" t="s">
        <v>0</v>
      </c>
      <c r="C2" s="5" t="s">
        <v>1</v>
      </c>
      <c r="D2" s="5" t="s">
        <v>3</v>
      </c>
      <c r="E2" s="1" t="s">
        <v>116</v>
      </c>
      <c r="F2" s="1" t="s">
        <v>117</v>
      </c>
      <c r="G2" s="1" t="s">
        <v>118</v>
      </c>
      <c r="H2" s="2" t="s">
        <v>119</v>
      </c>
    </row>
    <row r="3" spans="1:13" x14ac:dyDescent="0.2">
      <c r="A3" s="5">
        <v>38</v>
      </c>
      <c r="B3" s="1">
        <v>115</v>
      </c>
      <c r="C3" s="2" t="s">
        <v>227</v>
      </c>
      <c r="D3" s="69" t="s">
        <v>167</v>
      </c>
      <c r="E3" s="29">
        <v>9.1999999999999993</v>
      </c>
      <c r="F3" s="29">
        <v>8.5</v>
      </c>
      <c r="G3" s="29">
        <v>8.1</v>
      </c>
      <c r="H3" s="28">
        <f t="shared" ref="H3:H46" si="0">(G3*0.3)+(F3*0.2)+(E3*0.5)</f>
        <v>8.73</v>
      </c>
      <c r="M3" s="26"/>
    </row>
    <row r="4" spans="1:13" x14ac:dyDescent="0.2">
      <c r="A4" s="5">
        <v>25</v>
      </c>
      <c r="B4" s="1">
        <v>210</v>
      </c>
      <c r="C4" s="2" t="s">
        <v>220</v>
      </c>
      <c r="D4" s="69" t="s">
        <v>167</v>
      </c>
      <c r="E4" s="29">
        <v>8.8000000000000007</v>
      </c>
      <c r="F4" s="29">
        <v>8.5</v>
      </c>
      <c r="G4" s="29">
        <v>8.4</v>
      </c>
      <c r="H4" s="28">
        <f t="shared" si="0"/>
        <v>8.620000000000001</v>
      </c>
      <c r="M4" s="26"/>
    </row>
    <row r="5" spans="1:13" x14ac:dyDescent="0.2">
      <c r="A5" s="5">
        <v>3</v>
      </c>
      <c r="B5" s="1">
        <v>187</v>
      </c>
      <c r="C5" s="2" t="s">
        <v>210</v>
      </c>
      <c r="D5" s="69" t="s">
        <v>167</v>
      </c>
      <c r="E5" s="29">
        <v>7.7</v>
      </c>
      <c r="F5" s="29">
        <v>8.5</v>
      </c>
      <c r="G5" s="29">
        <v>9.5</v>
      </c>
      <c r="H5" s="28">
        <f t="shared" si="0"/>
        <v>8.4</v>
      </c>
      <c r="M5" s="26"/>
    </row>
    <row r="6" spans="1:13" x14ac:dyDescent="0.2">
      <c r="A6" s="5">
        <v>34</v>
      </c>
      <c r="B6" s="1">
        <v>119</v>
      </c>
      <c r="C6" s="7" t="s">
        <v>225</v>
      </c>
      <c r="D6" s="69" t="s">
        <v>167</v>
      </c>
      <c r="E6" s="29">
        <v>8.6</v>
      </c>
      <c r="F6" s="29">
        <v>8.5</v>
      </c>
      <c r="G6" s="29">
        <v>8</v>
      </c>
      <c r="H6" s="28">
        <f t="shared" si="0"/>
        <v>8.3999999999999986</v>
      </c>
      <c r="M6" s="26"/>
    </row>
    <row r="7" spans="1:13" x14ac:dyDescent="0.2">
      <c r="A7" s="5">
        <v>13</v>
      </c>
      <c r="B7" s="1">
        <v>91</v>
      </c>
      <c r="C7" s="2" t="s">
        <v>215</v>
      </c>
      <c r="D7" s="69" t="s">
        <v>167</v>
      </c>
      <c r="E7" s="29">
        <v>7.9</v>
      </c>
      <c r="F7" s="29">
        <v>8.5</v>
      </c>
      <c r="G7" s="29">
        <v>8.8000000000000007</v>
      </c>
      <c r="H7" s="28">
        <f t="shared" si="0"/>
        <v>8.2899999999999991</v>
      </c>
      <c r="M7" s="26"/>
    </row>
    <row r="8" spans="1:13" x14ac:dyDescent="0.2">
      <c r="A8" s="5">
        <v>8</v>
      </c>
      <c r="B8" s="1">
        <v>204</v>
      </c>
      <c r="C8" s="2" t="s">
        <v>213</v>
      </c>
      <c r="D8" s="69" t="s">
        <v>167</v>
      </c>
      <c r="E8" s="29">
        <v>8</v>
      </c>
      <c r="F8" s="29">
        <v>8.5</v>
      </c>
      <c r="G8" s="29">
        <v>8.3000000000000007</v>
      </c>
      <c r="H8" s="28">
        <f t="shared" si="0"/>
        <v>8.1900000000000013</v>
      </c>
    </row>
    <row r="9" spans="1:13" x14ac:dyDescent="0.2">
      <c r="A9" s="5">
        <v>28</v>
      </c>
      <c r="B9" s="6">
        <v>46</v>
      </c>
      <c r="C9" s="7" t="s">
        <v>222</v>
      </c>
      <c r="D9" s="69" t="s">
        <v>167</v>
      </c>
      <c r="E9" s="29">
        <v>8.4</v>
      </c>
      <c r="F9" s="29">
        <v>8.5</v>
      </c>
      <c r="G9" s="29">
        <v>7.6</v>
      </c>
      <c r="H9" s="28">
        <f t="shared" si="0"/>
        <v>8.18</v>
      </c>
      <c r="J9" s="3">
        <v>8.0500000000000007</v>
      </c>
    </row>
    <row r="10" spans="1:13" x14ac:dyDescent="0.2">
      <c r="A10" s="5">
        <v>39</v>
      </c>
      <c r="B10" s="6">
        <v>18</v>
      </c>
      <c r="C10" s="7" t="s">
        <v>228</v>
      </c>
      <c r="D10" s="69" t="s">
        <v>167</v>
      </c>
      <c r="E10" s="29">
        <v>8.1</v>
      </c>
      <c r="F10" s="29">
        <v>8.5</v>
      </c>
      <c r="G10" s="29">
        <v>8.1</v>
      </c>
      <c r="H10" s="28">
        <f t="shared" si="0"/>
        <v>8.18</v>
      </c>
      <c r="J10" s="3">
        <v>8.1300000000000008</v>
      </c>
    </row>
    <row r="11" spans="1:13" x14ac:dyDescent="0.2">
      <c r="A11" s="1">
        <v>16</v>
      </c>
      <c r="B11" s="6">
        <v>78</v>
      </c>
      <c r="C11" s="7" t="s">
        <v>217</v>
      </c>
      <c r="D11" s="69" t="s">
        <v>167</v>
      </c>
      <c r="E11" s="29">
        <v>8.1</v>
      </c>
      <c r="F11" s="29">
        <v>8.5</v>
      </c>
      <c r="G11" s="29">
        <v>7.2</v>
      </c>
      <c r="H11" s="28">
        <f t="shared" si="0"/>
        <v>7.91</v>
      </c>
    </row>
    <row r="12" spans="1:13" x14ac:dyDescent="0.2">
      <c r="A12" s="5">
        <v>5</v>
      </c>
      <c r="B12" s="6">
        <v>324</v>
      </c>
      <c r="C12" s="7" t="s">
        <v>212</v>
      </c>
      <c r="D12" s="69" t="s">
        <v>167</v>
      </c>
      <c r="E12" s="29">
        <v>8.6</v>
      </c>
      <c r="F12" s="29">
        <v>8.5</v>
      </c>
      <c r="G12" s="29">
        <v>6.2</v>
      </c>
      <c r="H12" s="28">
        <f t="shared" si="0"/>
        <v>7.8599999999999994</v>
      </c>
    </row>
    <row r="13" spans="1:13" x14ac:dyDescent="0.2">
      <c r="A13" s="5">
        <v>32</v>
      </c>
      <c r="B13" s="1">
        <v>349</v>
      </c>
      <c r="C13" s="7" t="s">
        <v>224</v>
      </c>
      <c r="D13" s="69" t="s">
        <v>167</v>
      </c>
      <c r="E13" s="29">
        <v>7.8</v>
      </c>
      <c r="F13" s="29">
        <v>8.5</v>
      </c>
      <c r="G13" s="29">
        <v>7.2</v>
      </c>
      <c r="H13" s="28">
        <f t="shared" si="0"/>
        <v>7.76</v>
      </c>
    </row>
    <row r="14" spans="1:13" x14ac:dyDescent="0.2">
      <c r="A14" s="5">
        <v>11</v>
      </c>
      <c r="B14" s="1">
        <v>150</v>
      </c>
      <c r="C14" s="2" t="s">
        <v>214</v>
      </c>
      <c r="D14" s="69" t="s">
        <v>167</v>
      </c>
      <c r="E14" s="29">
        <v>7.7</v>
      </c>
      <c r="F14" s="29">
        <v>8.5</v>
      </c>
      <c r="G14" s="29">
        <v>7.2</v>
      </c>
      <c r="H14" s="28">
        <f t="shared" si="0"/>
        <v>7.7100000000000009</v>
      </c>
    </row>
    <row r="15" spans="1:13" x14ac:dyDescent="0.2">
      <c r="A15" s="5">
        <v>33</v>
      </c>
      <c r="B15" s="1">
        <v>413</v>
      </c>
      <c r="C15" s="7" t="s">
        <v>254</v>
      </c>
      <c r="D15" s="69" t="s">
        <v>167</v>
      </c>
      <c r="E15" s="29">
        <v>8.3000000000000007</v>
      </c>
      <c r="F15" s="29">
        <v>8.5</v>
      </c>
      <c r="G15" s="29">
        <v>6.2</v>
      </c>
      <c r="H15" s="28">
        <f t="shared" si="0"/>
        <v>7.7100000000000009</v>
      </c>
    </row>
    <row r="16" spans="1:13" x14ac:dyDescent="0.2">
      <c r="A16" s="5">
        <v>20</v>
      </c>
      <c r="B16" s="1">
        <v>224</v>
      </c>
      <c r="C16" s="2" t="s">
        <v>218</v>
      </c>
      <c r="D16" s="69" t="s">
        <v>167</v>
      </c>
      <c r="E16" s="29">
        <v>8.1</v>
      </c>
      <c r="F16" s="29">
        <v>8.5</v>
      </c>
      <c r="G16" s="29">
        <v>6.2</v>
      </c>
      <c r="H16" s="28">
        <f t="shared" si="0"/>
        <v>7.6099999999999994</v>
      </c>
    </row>
    <row r="17" spans="1:8" x14ac:dyDescent="0.2">
      <c r="A17" s="5">
        <v>1</v>
      </c>
      <c r="B17" s="6">
        <v>259</v>
      </c>
      <c r="C17" s="7" t="s">
        <v>209</v>
      </c>
      <c r="D17" s="69" t="s">
        <v>167</v>
      </c>
      <c r="E17" s="29">
        <v>7.4</v>
      </c>
      <c r="F17" s="29">
        <v>8.5</v>
      </c>
      <c r="G17" s="29">
        <v>7.3</v>
      </c>
      <c r="H17" s="28">
        <f t="shared" si="0"/>
        <v>7.59</v>
      </c>
    </row>
    <row r="18" spans="1:8" x14ac:dyDescent="0.2">
      <c r="A18" s="5">
        <v>2</v>
      </c>
      <c r="B18" s="6">
        <v>40</v>
      </c>
      <c r="C18" s="7" t="s">
        <v>253</v>
      </c>
      <c r="D18" s="69" t="s">
        <v>167</v>
      </c>
      <c r="E18" s="29">
        <v>7.4</v>
      </c>
      <c r="F18" s="29">
        <v>8.5</v>
      </c>
      <c r="G18" s="29">
        <v>7.3</v>
      </c>
      <c r="H18" s="28">
        <f t="shared" si="0"/>
        <v>7.59</v>
      </c>
    </row>
    <row r="19" spans="1:8" x14ac:dyDescent="0.2">
      <c r="A19" s="5">
        <v>15</v>
      </c>
      <c r="B19" s="1">
        <v>13</v>
      </c>
      <c r="C19" s="2" t="s">
        <v>216</v>
      </c>
      <c r="D19" s="69" t="s">
        <v>167</v>
      </c>
      <c r="E19" s="29">
        <v>7.7</v>
      </c>
      <c r="F19" s="29">
        <v>8.5</v>
      </c>
      <c r="G19" s="29">
        <v>6.4</v>
      </c>
      <c r="H19" s="28">
        <f t="shared" si="0"/>
        <v>7.4700000000000006</v>
      </c>
    </row>
    <row r="20" spans="1:8" x14ac:dyDescent="0.2">
      <c r="A20" s="5">
        <v>31</v>
      </c>
      <c r="B20" s="1">
        <v>258</v>
      </c>
      <c r="C20" s="2" t="s">
        <v>223</v>
      </c>
      <c r="D20" s="69" t="s">
        <v>167</v>
      </c>
      <c r="E20" s="29">
        <v>7.1</v>
      </c>
      <c r="F20" s="29">
        <v>8.5</v>
      </c>
      <c r="G20" s="29">
        <v>6</v>
      </c>
      <c r="H20" s="28">
        <f t="shared" si="0"/>
        <v>7.05</v>
      </c>
    </row>
    <row r="21" spans="1:8" x14ac:dyDescent="0.2">
      <c r="A21" s="5">
        <v>26</v>
      </c>
      <c r="B21" s="1">
        <v>412</v>
      </c>
      <c r="C21" s="83" t="s">
        <v>221</v>
      </c>
      <c r="D21" s="69" t="s">
        <v>167</v>
      </c>
      <c r="E21" s="84"/>
      <c r="F21" s="84"/>
      <c r="G21" s="84">
        <v>4.5999999999999996</v>
      </c>
      <c r="H21" s="85">
        <f t="shared" si="0"/>
        <v>1.38</v>
      </c>
    </row>
    <row r="22" spans="1:8" x14ac:dyDescent="0.2">
      <c r="A22" s="5">
        <v>4</v>
      </c>
      <c r="B22" s="1">
        <v>203</v>
      </c>
      <c r="C22" s="80" t="s">
        <v>211</v>
      </c>
      <c r="D22" s="69" t="s">
        <v>167</v>
      </c>
      <c r="E22" s="30"/>
      <c r="F22" s="30"/>
      <c r="G22" s="30"/>
      <c r="H22" s="33">
        <f t="shared" si="0"/>
        <v>0</v>
      </c>
    </row>
    <row r="23" spans="1:8" x14ac:dyDescent="0.2">
      <c r="A23" s="5">
        <v>24</v>
      </c>
      <c r="B23" s="6">
        <v>427</v>
      </c>
      <c r="C23" s="82" t="s">
        <v>219</v>
      </c>
      <c r="D23" s="69" t="s">
        <v>167</v>
      </c>
      <c r="E23" s="30"/>
      <c r="F23" s="30"/>
      <c r="G23" s="30"/>
      <c r="H23" s="33">
        <f t="shared" si="0"/>
        <v>0</v>
      </c>
    </row>
    <row r="24" spans="1:8" x14ac:dyDescent="0.2">
      <c r="A24" s="5">
        <v>35</v>
      </c>
      <c r="B24" s="1">
        <v>478</v>
      </c>
      <c r="C24" s="82" t="s">
        <v>226</v>
      </c>
      <c r="D24" s="69" t="s">
        <v>167</v>
      </c>
      <c r="E24" s="30"/>
      <c r="F24" s="30"/>
      <c r="G24" s="30"/>
      <c r="H24" s="33">
        <f t="shared" si="0"/>
        <v>0</v>
      </c>
    </row>
    <row r="25" spans="1:8" x14ac:dyDescent="0.2">
      <c r="A25" s="5">
        <v>40</v>
      </c>
      <c r="B25" s="6">
        <v>365</v>
      </c>
      <c r="C25" s="82" t="s">
        <v>229</v>
      </c>
      <c r="D25" s="69" t="s">
        <v>167</v>
      </c>
      <c r="E25" s="30"/>
      <c r="F25" s="30"/>
      <c r="G25" s="30"/>
      <c r="H25" s="33">
        <f t="shared" si="0"/>
        <v>0</v>
      </c>
    </row>
    <row r="26" spans="1:8" x14ac:dyDescent="0.2">
      <c r="A26" s="5">
        <v>29</v>
      </c>
      <c r="B26" s="1">
        <v>163</v>
      </c>
      <c r="C26" s="2" t="s">
        <v>247</v>
      </c>
      <c r="D26" s="69" t="s">
        <v>166</v>
      </c>
      <c r="E26" s="29">
        <v>8.8000000000000007</v>
      </c>
      <c r="F26" s="29">
        <v>8.5</v>
      </c>
      <c r="G26" s="29">
        <v>7.7</v>
      </c>
      <c r="H26" s="28">
        <f t="shared" si="0"/>
        <v>8.41</v>
      </c>
    </row>
    <row r="27" spans="1:8" x14ac:dyDescent="0.2">
      <c r="A27" s="5">
        <v>43</v>
      </c>
      <c r="B27" s="1">
        <v>88</v>
      </c>
      <c r="C27" s="7" t="s">
        <v>252</v>
      </c>
      <c r="D27" s="69" t="s">
        <v>166</v>
      </c>
      <c r="E27" s="29">
        <v>8.6</v>
      </c>
      <c r="F27" s="29">
        <v>8.5</v>
      </c>
      <c r="G27" s="29">
        <v>8</v>
      </c>
      <c r="H27" s="28">
        <f t="shared" si="0"/>
        <v>8.3999999999999986</v>
      </c>
    </row>
    <row r="28" spans="1:8" x14ac:dyDescent="0.2">
      <c r="A28" s="5">
        <v>27</v>
      </c>
      <c r="B28" s="1">
        <v>236</v>
      </c>
      <c r="C28" s="2" t="s">
        <v>256</v>
      </c>
      <c r="D28" s="69" t="s">
        <v>166</v>
      </c>
      <c r="E28" s="29">
        <v>8.8000000000000007</v>
      </c>
      <c r="F28" s="29">
        <v>8.5</v>
      </c>
      <c r="G28" s="29">
        <v>7.6</v>
      </c>
      <c r="H28" s="28">
        <f t="shared" si="0"/>
        <v>8.3800000000000008</v>
      </c>
    </row>
    <row r="29" spans="1:8" x14ac:dyDescent="0.2">
      <c r="A29" s="5">
        <v>41</v>
      </c>
      <c r="B29" s="1">
        <v>14</v>
      </c>
      <c r="C29" s="7" t="s">
        <v>250</v>
      </c>
      <c r="D29" s="69" t="s">
        <v>166</v>
      </c>
      <c r="E29" s="29">
        <v>9</v>
      </c>
      <c r="F29" s="29">
        <v>8.5</v>
      </c>
      <c r="G29" s="29">
        <v>7.2</v>
      </c>
      <c r="H29" s="28">
        <f t="shared" si="0"/>
        <v>8.36</v>
      </c>
    </row>
    <row r="30" spans="1:8" x14ac:dyDescent="0.2">
      <c r="A30" s="5">
        <v>42</v>
      </c>
      <c r="B30" s="1">
        <v>131</v>
      </c>
      <c r="C30" s="7" t="s">
        <v>251</v>
      </c>
      <c r="D30" s="69" t="s">
        <v>166</v>
      </c>
      <c r="E30" s="29">
        <v>8.3000000000000007</v>
      </c>
      <c r="F30" s="29">
        <v>8.5</v>
      </c>
      <c r="G30" s="29">
        <v>7.8</v>
      </c>
      <c r="H30" s="28">
        <f t="shared" si="0"/>
        <v>8.1900000000000013</v>
      </c>
    </row>
    <row r="31" spans="1:8" x14ac:dyDescent="0.2">
      <c r="A31" s="5">
        <v>6</v>
      </c>
      <c r="B31" s="6">
        <v>528</v>
      </c>
      <c r="C31" s="7" t="s">
        <v>232</v>
      </c>
      <c r="D31" s="69" t="s">
        <v>166</v>
      </c>
      <c r="E31" s="29">
        <v>8.3000000000000007</v>
      </c>
      <c r="F31" s="29">
        <v>8.5</v>
      </c>
      <c r="G31" s="29">
        <v>7.6</v>
      </c>
      <c r="H31" s="28">
        <f t="shared" si="0"/>
        <v>8.1300000000000008</v>
      </c>
    </row>
    <row r="32" spans="1:8" x14ac:dyDescent="0.2">
      <c r="A32" s="5">
        <v>9</v>
      </c>
      <c r="B32" s="6">
        <v>17</v>
      </c>
      <c r="C32" s="7" t="s">
        <v>235</v>
      </c>
      <c r="D32" s="69" t="s">
        <v>166</v>
      </c>
      <c r="E32" s="29">
        <v>7.8</v>
      </c>
      <c r="F32" s="29">
        <v>8.5</v>
      </c>
      <c r="G32" s="29">
        <v>8.4</v>
      </c>
      <c r="H32" s="28">
        <f t="shared" si="0"/>
        <v>8.120000000000001</v>
      </c>
    </row>
    <row r="33" spans="1:12" x14ac:dyDescent="0.2">
      <c r="A33" s="5">
        <v>18</v>
      </c>
      <c r="B33" s="6">
        <v>190</v>
      </c>
      <c r="C33" s="7" t="s">
        <v>240</v>
      </c>
      <c r="D33" s="69" t="s">
        <v>166</v>
      </c>
      <c r="E33" s="29">
        <v>7.8</v>
      </c>
      <c r="F33" s="29">
        <v>8.5</v>
      </c>
      <c r="G33" s="29">
        <v>8</v>
      </c>
      <c r="H33" s="28">
        <f t="shared" si="0"/>
        <v>8</v>
      </c>
    </row>
    <row r="34" spans="1:12" x14ac:dyDescent="0.2">
      <c r="A34" s="5">
        <v>37</v>
      </c>
      <c r="B34" s="1">
        <v>41</v>
      </c>
      <c r="C34" s="2" t="s">
        <v>249</v>
      </c>
      <c r="D34" s="69" t="s">
        <v>166</v>
      </c>
      <c r="E34" s="29">
        <v>8.1999999999999993</v>
      </c>
      <c r="F34" s="29">
        <v>8.5</v>
      </c>
      <c r="G34" s="29">
        <v>7.1</v>
      </c>
      <c r="H34" s="28">
        <f t="shared" si="0"/>
        <v>7.93</v>
      </c>
    </row>
    <row r="35" spans="1:12" x14ac:dyDescent="0.2">
      <c r="A35" s="5">
        <v>10</v>
      </c>
      <c r="B35" s="6">
        <v>116</v>
      </c>
      <c r="C35" s="7" t="s">
        <v>236</v>
      </c>
      <c r="D35" s="69" t="s">
        <v>166</v>
      </c>
      <c r="E35" s="29">
        <v>7.7</v>
      </c>
      <c r="F35" s="29">
        <v>8.5</v>
      </c>
      <c r="G35" s="29">
        <v>7.6</v>
      </c>
      <c r="H35" s="28">
        <f t="shared" si="0"/>
        <v>7.83</v>
      </c>
      <c r="L35" s="87"/>
    </row>
    <row r="36" spans="1:12" x14ac:dyDescent="0.2">
      <c r="A36" s="5">
        <v>7</v>
      </c>
      <c r="B36" s="6">
        <v>162</v>
      </c>
      <c r="C36" s="7" t="s">
        <v>233</v>
      </c>
      <c r="D36" s="69" t="s">
        <v>166</v>
      </c>
      <c r="E36" s="29">
        <v>8.1999999999999993</v>
      </c>
      <c r="F36" s="29">
        <v>8.5</v>
      </c>
      <c r="G36" s="29">
        <v>6.6</v>
      </c>
      <c r="H36" s="28">
        <f t="shared" si="0"/>
        <v>7.7799999999999994</v>
      </c>
    </row>
    <row r="37" spans="1:12" x14ac:dyDescent="0.2">
      <c r="A37" s="5">
        <v>23</v>
      </c>
      <c r="B37" s="1">
        <v>117</v>
      </c>
      <c r="C37" s="2" t="s">
        <v>245</v>
      </c>
      <c r="D37" s="69" t="s">
        <v>166</v>
      </c>
      <c r="E37" s="29">
        <v>7.9</v>
      </c>
      <c r="F37" s="29">
        <v>8.5</v>
      </c>
      <c r="G37" s="29">
        <v>7</v>
      </c>
      <c r="H37" s="28">
        <f t="shared" si="0"/>
        <v>7.75</v>
      </c>
    </row>
    <row r="38" spans="1:12" x14ac:dyDescent="0.2">
      <c r="A38" s="5">
        <v>21</v>
      </c>
      <c r="B38" s="1">
        <v>264</v>
      </c>
      <c r="C38" s="2" t="s">
        <v>243</v>
      </c>
      <c r="D38" s="69" t="s">
        <v>166</v>
      </c>
      <c r="E38" s="29">
        <v>7.6</v>
      </c>
      <c r="F38" s="29">
        <v>8.5</v>
      </c>
      <c r="G38" s="29">
        <v>7</v>
      </c>
      <c r="H38" s="28">
        <f t="shared" si="0"/>
        <v>7.6</v>
      </c>
    </row>
    <row r="39" spans="1:12" x14ac:dyDescent="0.2">
      <c r="A39" s="5">
        <v>36</v>
      </c>
      <c r="B39" s="1">
        <v>406</v>
      </c>
      <c r="C39" s="2" t="s">
        <v>246</v>
      </c>
      <c r="D39" s="69" t="s">
        <v>166</v>
      </c>
      <c r="E39" s="29">
        <v>7.5</v>
      </c>
      <c r="F39" s="29">
        <v>8.5</v>
      </c>
      <c r="G39" s="29">
        <v>6.9</v>
      </c>
      <c r="H39" s="28">
        <f t="shared" si="0"/>
        <v>7.52</v>
      </c>
    </row>
    <row r="40" spans="1:12" x14ac:dyDescent="0.2">
      <c r="A40" s="5">
        <v>30</v>
      </c>
      <c r="B40" s="1">
        <v>197</v>
      </c>
      <c r="C40" s="2" t="s">
        <v>258</v>
      </c>
      <c r="D40" s="69" t="s">
        <v>166</v>
      </c>
      <c r="E40" s="29">
        <v>7.5</v>
      </c>
      <c r="F40" s="29">
        <v>8.5</v>
      </c>
      <c r="G40" s="29">
        <v>6.6</v>
      </c>
      <c r="H40" s="28">
        <f t="shared" si="0"/>
        <v>7.43</v>
      </c>
    </row>
    <row r="41" spans="1:12" x14ac:dyDescent="0.2">
      <c r="A41" s="5">
        <v>12</v>
      </c>
      <c r="B41" s="6">
        <v>341</v>
      </c>
      <c r="C41" s="7" t="s">
        <v>237</v>
      </c>
      <c r="D41" s="69" t="s">
        <v>166</v>
      </c>
      <c r="E41" s="29">
        <v>8</v>
      </c>
      <c r="F41" s="29">
        <v>8.5</v>
      </c>
      <c r="G41" s="29">
        <v>5.3</v>
      </c>
      <c r="H41" s="28">
        <f t="shared" si="0"/>
        <v>7.29</v>
      </c>
    </row>
    <row r="42" spans="1:12" x14ac:dyDescent="0.2">
      <c r="A42" s="5">
        <v>14</v>
      </c>
      <c r="B42" s="1">
        <v>410</v>
      </c>
      <c r="C42" s="81" t="s">
        <v>238</v>
      </c>
      <c r="D42" s="69" t="s">
        <v>166</v>
      </c>
      <c r="E42" s="84"/>
      <c r="F42" s="84"/>
      <c r="G42" s="84">
        <v>7</v>
      </c>
      <c r="H42" s="85">
        <f t="shared" si="0"/>
        <v>2.1</v>
      </c>
    </row>
    <row r="43" spans="1:12" x14ac:dyDescent="0.2">
      <c r="A43" s="1">
        <v>17</v>
      </c>
      <c r="B43" s="1">
        <v>287</v>
      </c>
      <c r="C43" s="82" t="s">
        <v>239</v>
      </c>
      <c r="D43" s="69" t="s">
        <v>166</v>
      </c>
      <c r="E43" s="30"/>
      <c r="F43" s="30"/>
      <c r="G43" s="30"/>
      <c r="H43" s="33">
        <f t="shared" si="0"/>
        <v>0</v>
      </c>
    </row>
    <row r="44" spans="1:12" x14ac:dyDescent="0.2">
      <c r="A44" s="5">
        <v>19</v>
      </c>
      <c r="B44" s="1">
        <v>308</v>
      </c>
      <c r="C44" s="80" t="s">
        <v>241</v>
      </c>
      <c r="D44" s="69" t="s">
        <v>166</v>
      </c>
      <c r="E44" s="30"/>
      <c r="F44" s="30"/>
      <c r="G44" s="30"/>
      <c r="H44" s="33">
        <f t="shared" si="0"/>
        <v>0</v>
      </c>
    </row>
    <row r="45" spans="1:12" x14ac:dyDescent="0.2">
      <c r="A45" s="5">
        <v>22</v>
      </c>
      <c r="B45" s="1">
        <v>391</v>
      </c>
      <c r="C45" s="80" t="s">
        <v>244</v>
      </c>
      <c r="D45" s="69" t="s">
        <v>166</v>
      </c>
      <c r="E45" s="30"/>
      <c r="F45" s="30"/>
      <c r="G45" s="30"/>
      <c r="H45" s="33">
        <f t="shared" si="0"/>
        <v>0</v>
      </c>
    </row>
    <row r="46" spans="1:12" x14ac:dyDescent="0.2">
      <c r="H46" s="3">
        <f t="shared" si="0"/>
        <v>0</v>
      </c>
    </row>
  </sheetData>
  <autoFilter ref="A2:H45">
    <sortState ref="A3:H46">
      <sortCondition ref="D2:D45"/>
    </sortState>
  </autoFilter>
  <pageMargins left="0.7" right="0.7" top="0.75" bottom="0.75" header="0.3" footer="0.3"/>
  <pageSetup scale="8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7"/>
  <sheetViews>
    <sheetView workbookViewId="0">
      <selection activeCell="B27" sqref="B27"/>
    </sheetView>
  </sheetViews>
  <sheetFormatPr baseColWidth="10" defaultRowHeight="12.75" x14ac:dyDescent="0.2"/>
  <cols>
    <col min="1" max="1" width="4.85546875" style="3" bestFit="1" customWidth="1"/>
    <col min="2" max="2" width="5" style="3" customWidth="1"/>
    <col min="3" max="3" width="39" style="3" bestFit="1" customWidth="1"/>
    <col min="4" max="4" width="7.5703125" style="4" customWidth="1"/>
    <col min="5" max="7" width="11.5703125" style="4" bestFit="1" customWidth="1"/>
    <col min="8" max="8" width="11.5703125" style="3" bestFit="1" customWidth="1"/>
    <col min="9" max="11" width="11.42578125" style="3"/>
    <col min="12" max="12" width="11.5703125" style="3" bestFit="1" customWidth="1"/>
    <col min="13" max="16384" width="11.42578125" style="3"/>
  </cols>
  <sheetData>
    <row r="2" spans="1:13" x14ac:dyDescent="0.2">
      <c r="A2" s="5" t="s">
        <v>0</v>
      </c>
      <c r="B2" s="5" t="s">
        <v>0</v>
      </c>
      <c r="C2" s="5" t="s">
        <v>1</v>
      </c>
      <c r="D2" s="5" t="s">
        <v>3</v>
      </c>
      <c r="E2" s="1" t="s">
        <v>116</v>
      </c>
      <c r="F2" s="1" t="s">
        <v>117</v>
      </c>
      <c r="G2" s="1" t="s">
        <v>118</v>
      </c>
      <c r="H2" s="2" t="s">
        <v>119</v>
      </c>
    </row>
    <row r="3" spans="1:13" x14ac:dyDescent="0.2">
      <c r="A3" s="5">
        <v>18</v>
      </c>
      <c r="B3" s="1" t="s">
        <v>64</v>
      </c>
      <c r="C3" s="7" t="s">
        <v>21</v>
      </c>
      <c r="D3" s="1" t="s">
        <v>50</v>
      </c>
      <c r="E3" s="29">
        <v>9.1</v>
      </c>
      <c r="F3" s="29">
        <v>7.78</v>
      </c>
      <c r="G3" s="29">
        <v>8.8000000000000007</v>
      </c>
      <c r="H3" s="28">
        <f>(G3*0.3)+(F3*0.2)+(E3*0.5)</f>
        <v>8.7459999999999987</v>
      </c>
      <c r="L3" s="3">
        <v>8.75</v>
      </c>
      <c r="M3" s="26" t="s">
        <v>124</v>
      </c>
    </row>
    <row r="4" spans="1:13" ht="14.25" x14ac:dyDescent="0.2">
      <c r="A4" s="5">
        <v>44</v>
      </c>
      <c r="B4" s="38">
        <v>18</v>
      </c>
      <c r="C4" s="7" t="s">
        <v>125</v>
      </c>
      <c r="D4" s="38" t="s">
        <v>166</v>
      </c>
      <c r="E4" s="6">
        <v>8.5</v>
      </c>
      <c r="F4" s="42">
        <v>8.5399999999999991</v>
      </c>
      <c r="G4" s="42">
        <v>9.1999999999999993</v>
      </c>
      <c r="H4" s="28">
        <v>8.718</v>
      </c>
      <c r="L4" s="3">
        <v>8.718</v>
      </c>
      <c r="M4" s="26" t="s">
        <v>122</v>
      </c>
    </row>
    <row r="5" spans="1:13" ht="14.25" x14ac:dyDescent="0.2">
      <c r="A5" s="5">
        <v>45</v>
      </c>
      <c r="B5" s="38">
        <v>377</v>
      </c>
      <c r="C5" s="7" t="s">
        <v>126</v>
      </c>
      <c r="D5" s="38" t="s">
        <v>166</v>
      </c>
      <c r="E5" s="6">
        <v>8.379999999999999</v>
      </c>
      <c r="F5" s="42">
        <v>8.5399999999999991</v>
      </c>
      <c r="G5" s="42">
        <v>9.1999999999999993</v>
      </c>
      <c r="H5" s="28">
        <v>8.6579999999999995</v>
      </c>
      <c r="L5" s="3">
        <v>8.6579999999999995</v>
      </c>
      <c r="M5" s="26" t="s">
        <v>123</v>
      </c>
    </row>
    <row r="6" spans="1:13" ht="14.25" x14ac:dyDescent="0.2">
      <c r="A6" s="5">
        <v>46</v>
      </c>
      <c r="B6" s="38">
        <v>60</v>
      </c>
      <c r="C6" s="7" t="s">
        <v>127</v>
      </c>
      <c r="D6" s="38" t="s">
        <v>166</v>
      </c>
      <c r="E6" s="6">
        <v>9.14</v>
      </c>
      <c r="F6" s="42">
        <v>8.5399999999999991</v>
      </c>
      <c r="G6" s="42">
        <v>7.8</v>
      </c>
      <c r="H6" s="28">
        <v>8.6180000000000003</v>
      </c>
      <c r="L6" s="3">
        <v>8.6199999999999992</v>
      </c>
      <c r="M6" s="26" t="s">
        <v>120</v>
      </c>
    </row>
    <row r="7" spans="1:13" x14ac:dyDescent="0.2">
      <c r="A7" s="5">
        <v>7</v>
      </c>
      <c r="B7" s="1">
        <v>392</v>
      </c>
      <c r="C7" s="7" t="s">
        <v>10</v>
      </c>
      <c r="D7" s="1" t="s">
        <v>50</v>
      </c>
      <c r="E7" s="29">
        <v>8.34</v>
      </c>
      <c r="F7" s="29">
        <v>7.78</v>
      </c>
      <c r="G7" s="29">
        <v>9.6</v>
      </c>
      <c r="H7" s="28">
        <f>(G7*0.3)+(F7*0.2)+(E7*0.5)</f>
        <v>8.6059999999999999</v>
      </c>
      <c r="L7" s="3">
        <v>8.6180000000000003</v>
      </c>
      <c r="M7" s="26" t="s">
        <v>121</v>
      </c>
    </row>
    <row r="8" spans="1:13" ht="14.25" x14ac:dyDescent="0.2">
      <c r="A8" s="5">
        <v>47</v>
      </c>
      <c r="B8" s="38">
        <v>150</v>
      </c>
      <c r="C8" s="7" t="s">
        <v>128</v>
      </c>
      <c r="D8" s="38" t="s">
        <v>167</v>
      </c>
      <c r="E8" s="6">
        <v>7.9599999999999991</v>
      </c>
      <c r="F8" s="42">
        <v>8.14</v>
      </c>
      <c r="G8" s="42">
        <v>9.9</v>
      </c>
      <c r="H8" s="28">
        <v>8.5779999999999994</v>
      </c>
    </row>
    <row r="9" spans="1:13" ht="14.25" x14ac:dyDescent="0.2">
      <c r="A9" s="5">
        <v>48</v>
      </c>
      <c r="B9" s="38">
        <v>92</v>
      </c>
      <c r="C9" s="7" t="s">
        <v>129</v>
      </c>
      <c r="D9" s="38" t="s">
        <v>167</v>
      </c>
      <c r="E9" s="6">
        <v>8.6</v>
      </c>
      <c r="F9" s="42">
        <v>8.14</v>
      </c>
      <c r="G9" s="42">
        <v>8.8000000000000007</v>
      </c>
      <c r="H9" s="28">
        <v>8.5679999999999996</v>
      </c>
    </row>
    <row r="10" spans="1:13" ht="14.25" x14ac:dyDescent="0.2">
      <c r="A10" s="5">
        <v>49</v>
      </c>
      <c r="B10" s="38">
        <v>80</v>
      </c>
      <c r="C10" s="7" t="s">
        <v>130</v>
      </c>
      <c r="D10" s="38" t="s">
        <v>167</v>
      </c>
      <c r="E10" s="6">
        <v>8.34</v>
      </c>
      <c r="F10" s="42">
        <v>8.14</v>
      </c>
      <c r="G10" s="42">
        <v>9.1999999999999993</v>
      </c>
      <c r="H10" s="28">
        <v>8.5579999999999998</v>
      </c>
    </row>
    <row r="11" spans="1:13" ht="14.25" x14ac:dyDescent="0.2">
      <c r="A11" s="5">
        <v>50</v>
      </c>
      <c r="B11" s="38">
        <v>436</v>
      </c>
      <c r="C11" s="7" t="s">
        <v>131</v>
      </c>
      <c r="D11" s="38" t="s">
        <v>166</v>
      </c>
      <c r="E11" s="6">
        <v>8.4400000000000013</v>
      </c>
      <c r="F11" s="42">
        <v>8.5399999999999991</v>
      </c>
      <c r="G11" s="42">
        <v>8.6999999999999993</v>
      </c>
      <c r="H11" s="28">
        <v>8.5380000000000003</v>
      </c>
    </row>
    <row r="12" spans="1:13" ht="14.25" x14ac:dyDescent="0.2">
      <c r="A12" s="5">
        <v>51</v>
      </c>
      <c r="B12" s="38">
        <v>58</v>
      </c>
      <c r="C12" s="7" t="s">
        <v>132</v>
      </c>
      <c r="D12" s="38" t="s">
        <v>167</v>
      </c>
      <c r="E12" s="6">
        <v>8.2799999999999994</v>
      </c>
      <c r="F12" s="42">
        <v>8.14</v>
      </c>
      <c r="G12" s="42">
        <v>9.1</v>
      </c>
      <c r="H12" s="28">
        <v>8.4979999999999993</v>
      </c>
    </row>
    <row r="13" spans="1:13" ht="14.25" x14ac:dyDescent="0.2">
      <c r="A13" s="5">
        <v>52</v>
      </c>
      <c r="B13" s="38">
        <v>351</v>
      </c>
      <c r="C13" s="7" t="s">
        <v>133</v>
      </c>
      <c r="D13" s="38" t="s">
        <v>166</v>
      </c>
      <c r="E13" s="6">
        <v>8.6999999999999993</v>
      </c>
      <c r="F13" s="42">
        <v>8.5399999999999991</v>
      </c>
      <c r="G13" s="42">
        <v>8.1</v>
      </c>
      <c r="H13" s="28">
        <v>8.4879999999999995</v>
      </c>
    </row>
    <row r="14" spans="1:13" ht="14.25" x14ac:dyDescent="0.2">
      <c r="A14" s="5">
        <v>53</v>
      </c>
      <c r="B14" s="38">
        <v>435</v>
      </c>
      <c r="C14" s="7" t="s">
        <v>134</v>
      </c>
      <c r="D14" s="38" t="s">
        <v>166</v>
      </c>
      <c r="E14" s="6">
        <v>8.14</v>
      </c>
      <c r="F14" s="42">
        <v>8.5399999999999991</v>
      </c>
      <c r="G14" s="42">
        <v>9</v>
      </c>
      <c r="H14" s="28">
        <v>8.4779999999999998</v>
      </c>
    </row>
    <row r="15" spans="1:13" ht="14.25" x14ac:dyDescent="0.2">
      <c r="A15" s="5">
        <v>54</v>
      </c>
      <c r="B15" s="38">
        <v>61</v>
      </c>
      <c r="C15" s="7" t="s">
        <v>135</v>
      </c>
      <c r="D15" s="38" t="s">
        <v>166</v>
      </c>
      <c r="E15" s="6">
        <v>8.18</v>
      </c>
      <c r="F15" s="42">
        <v>8.5399999999999991</v>
      </c>
      <c r="G15" s="42">
        <v>8.9</v>
      </c>
      <c r="H15" s="28">
        <v>8.468</v>
      </c>
    </row>
    <row r="16" spans="1:13" x14ac:dyDescent="0.2">
      <c r="A16" s="5">
        <v>1</v>
      </c>
      <c r="B16" s="6">
        <v>230</v>
      </c>
      <c r="C16" s="7" t="s">
        <v>4</v>
      </c>
      <c r="D16" s="1" t="s">
        <v>50</v>
      </c>
      <c r="E16" s="29">
        <v>8.0399999999999991</v>
      </c>
      <c r="F16" s="29">
        <v>7.78</v>
      </c>
      <c r="G16" s="29">
        <v>9.5</v>
      </c>
      <c r="H16" s="28">
        <f>(G16*0.3)+(F16*0.2)+(E16*0.5)</f>
        <v>8.4260000000000002</v>
      </c>
    </row>
    <row r="17" spans="1:8" ht="14.25" x14ac:dyDescent="0.2">
      <c r="A17" s="5">
        <v>55</v>
      </c>
      <c r="B17" s="38">
        <v>437</v>
      </c>
      <c r="C17" s="7" t="s">
        <v>136</v>
      </c>
      <c r="D17" s="38" t="s">
        <v>167</v>
      </c>
      <c r="E17" s="6">
        <v>8.4</v>
      </c>
      <c r="F17" s="42">
        <v>8.14</v>
      </c>
      <c r="G17" s="42">
        <v>8.6</v>
      </c>
      <c r="H17" s="28">
        <v>8.4079999999999995</v>
      </c>
    </row>
    <row r="18" spans="1:8" ht="14.25" x14ac:dyDescent="0.2">
      <c r="A18" s="5">
        <v>56</v>
      </c>
      <c r="B18" s="38">
        <v>387</v>
      </c>
      <c r="C18" s="7" t="s">
        <v>137</v>
      </c>
      <c r="D18" s="38" t="s">
        <v>167</v>
      </c>
      <c r="E18" s="6">
        <v>8.1</v>
      </c>
      <c r="F18" s="42">
        <v>8.14</v>
      </c>
      <c r="G18" s="42">
        <v>9</v>
      </c>
      <c r="H18" s="28">
        <v>8.3780000000000001</v>
      </c>
    </row>
    <row r="19" spans="1:8" ht="14.25" x14ac:dyDescent="0.2">
      <c r="A19" s="5">
        <v>57</v>
      </c>
      <c r="B19" s="38">
        <v>308</v>
      </c>
      <c r="C19" s="7" t="s">
        <v>138</v>
      </c>
      <c r="D19" s="38" t="s">
        <v>167</v>
      </c>
      <c r="E19" s="6">
        <v>7.82</v>
      </c>
      <c r="F19" s="42">
        <v>8.14</v>
      </c>
      <c r="G19" s="42">
        <v>9.4</v>
      </c>
      <c r="H19" s="28">
        <v>8.3580000000000005</v>
      </c>
    </row>
    <row r="20" spans="1:8" ht="14.25" x14ac:dyDescent="0.2">
      <c r="A20" s="5">
        <v>58</v>
      </c>
      <c r="B20" s="38">
        <v>142</v>
      </c>
      <c r="C20" s="7" t="s">
        <v>139</v>
      </c>
      <c r="D20" s="38" t="s">
        <v>167</v>
      </c>
      <c r="E20" s="6">
        <v>7.6599999999999993</v>
      </c>
      <c r="F20" s="42">
        <v>8.14</v>
      </c>
      <c r="G20" s="42">
        <v>9.6</v>
      </c>
      <c r="H20" s="28">
        <v>8.3379999999999992</v>
      </c>
    </row>
    <row r="21" spans="1:8" ht="14.25" x14ac:dyDescent="0.2">
      <c r="A21" s="5">
        <v>59</v>
      </c>
      <c r="B21" s="38">
        <v>147</v>
      </c>
      <c r="C21" s="7" t="s">
        <v>140</v>
      </c>
      <c r="D21" s="38" t="s">
        <v>166</v>
      </c>
      <c r="E21" s="6">
        <v>8.14</v>
      </c>
      <c r="F21" s="42">
        <v>8.5399999999999991</v>
      </c>
      <c r="G21" s="42">
        <v>8.5</v>
      </c>
      <c r="H21" s="28">
        <v>8.3279999999999994</v>
      </c>
    </row>
    <row r="22" spans="1:8" x14ac:dyDescent="0.2">
      <c r="A22" s="5">
        <v>19</v>
      </c>
      <c r="B22" s="1">
        <v>127</v>
      </c>
      <c r="C22" s="7" t="s">
        <v>22</v>
      </c>
      <c r="D22" s="1" t="s">
        <v>50</v>
      </c>
      <c r="E22" s="29">
        <v>7.96</v>
      </c>
      <c r="F22" s="29">
        <v>7.78</v>
      </c>
      <c r="G22" s="29">
        <v>9.1999999999999993</v>
      </c>
      <c r="H22" s="28">
        <f>(G22*0.3)+(F22*0.2)+(E22*0.5)</f>
        <v>8.2959999999999994</v>
      </c>
    </row>
    <row r="23" spans="1:8" ht="14.25" x14ac:dyDescent="0.2">
      <c r="A23" s="5">
        <v>60</v>
      </c>
      <c r="B23" s="38">
        <v>359</v>
      </c>
      <c r="C23" s="7" t="s">
        <v>141</v>
      </c>
      <c r="D23" s="38" t="s">
        <v>166</v>
      </c>
      <c r="E23" s="6">
        <v>8.08</v>
      </c>
      <c r="F23" s="42">
        <v>8.5399999999999991</v>
      </c>
      <c r="G23" s="42">
        <v>8.4</v>
      </c>
      <c r="H23" s="28">
        <v>8.2680000000000007</v>
      </c>
    </row>
    <row r="24" spans="1:8" ht="14.25" x14ac:dyDescent="0.2">
      <c r="A24" s="5">
        <v>61</v>
      </c>
      <c r="B24" s="38">
        <v>360</v>
      </c>
      <c r="C24" s="7" t="s">
        <v>142</v>
      </c>
      <c r="D24" s="38" t="s">
        <v>167</v>
      </c>
      <c r="E24" s="6">
        <v>8.0599999999999987</v>
      </c>
      <c r="F24" s="42">
        <v>8.14</v>
      </c>
      <c r="G24" s="42">
        <v>8.6</v>
      </c>
      <c r="H24" s="28">
        <v>8.2379999999999995</v>
      </c>
    </row>
    <row r="25" spans="1:8" ht="14.25" x14ac:dyDescent="0.2">
      <c r="A25" s="5">
        <v>62</v>
      </c>
      <c r="B25" s="38">
        <v>97</v>
      </c>
      <c r="C25" s="7" t="s">
        <v>143</v>
      </c>
      <c r="D25" s="38" t="s">
        <v>166</v>
      </c>
      <c r="E25" s="6">
        <v>7.8400000000000007</v>
      </c>
      <c r="F25" s="42">
        <v>8.5399999999999991</v>
      </c>
      <c r="G25" s="42">
        <v>8.6999999999999993</v>
      </c>
      <c r="H25" s="28">
        <v>8.2379999999999995</v>
      </c>
    </row>
    <row r="26" spans="1:8" x14ac:dyDescent="0.2">
      <c r="A26" s="5">
        <v>14</v>
      </c>
      <c r="B26" s="6">
        <v>326</v>
      </c>
      <c r="C26" s="7" t="s">
        <v>17</v>
      </c>
      <c r="D26" s="1" t="s">
        <v>50</v>
      </c>
      <c r="E26" s="29">
        <v>8.26</v>
      </c>
      <c r="F26" s="29">
        <v>7.78</v>
      </c>
      <c r="G26" s="29">
        <v>8.5</v>
      </c>
      <c r="H26" s="28">
        <f>(G26*0.3)+(F26*0.2)+(E26*0.5)</f>
        <v>8.2360000000000007</v>
      </c>
    </row>
    <row r="27" spans="1:8" x14ac:dyDescent="0.2">
      <c r="A27" s="5">
        <v>26</v>
      </c>
      <c r="B27" s="1">
        <v>475</v>
      </c>
      <c r="C27" s="7" t="s">
        <v>29</v>
      </c>
      <c r="D27" s="1" t="s">
        <v>51</v>
      </c>
      <c r="E27" s="29">
        <v>8.74</v>
      </c>
      <c r="F27" s="29">
        <v>7.74</v>
      </c>
      <c r="G27" s="29">
        <v>7.7</v>
      </c>
      <c r="H27" s="28">
        <f>(G27*0.3)+(F27*0.2)+(E27*0.5)</f>
        <v>8.2279999999999998</v>
      </c>
    </row>
    <row r="28" spans="1:8" ht="14.25" x14ac:dyDescent="0.2">
      <c r="A28" s="5">
        <v>63</v>
      </c>
      <c r="B28" s="38">
        <v>144</v>
      </c>
      <c r="C28" s="7" t="s">
        <v>144</v>
      </c>
      <c r="D28" s="38" t="s">
        <v>166</v>
      </c>
      <c r="E28" s="6">
        <v>7.6400000000000006</v>
      </c>
      <c r="F28" s="42">
        <v>8.5399999999999991</v>
      </c>
      <c r="G28" s="42">
        <v>9</v>
      </c>
      <c r="H28" s="28">
        <v>8.2279999999999998</v>
      </c>
    </row>
    <row r="29" spans="1:8" x14ac:dyDescent="0.2">
      <c r="A29" s="5">
        <v>13</v>
      </c>
      <c r="B29" s="1" t="s">
        <v>63</v>
      </c>
      <c r="C29" s="7" t="s">
        <v>16</v>
      </c>
      <c r="D29" s="1" t="s">
        <v>50</v>
      </c>
      <c r="E29" s="29">
        <v>7.8</v>
      </c>
      <c r="F29" s="29">
        <v>7.78</v>
      </c>
      <c r="G29" s="29">
        <v>9.1999999999999993</v>
      </c>
      <c r="H29" s="28">
        <f>(G29*0.3)+(F29*0.2)+(E29*0.5)</f>
        <v>8.2159999999999993</v>
      </c>
    </row>
    <row r="30" spans="1:8" ht="14.25" x14ac:dyDescent="0.2">
      <c r="A30" s="5">
        <v>64</v>
      </c>
      <c r="B30" s="38">
        <v>148</v>
      </c>
      <c r="C30" s="7" t="s">
        <v>145</v>
      </c>
      <c r="D30" s="38" t="s">
        <v>167</v>
      </c>
      <c r="E30" s="6">
        <v>7.82</v>
      </c>
      <c r="F30" s="42">
        <v>8.14</v>
      </c>
      <c r="G30" s="42">
        <v>8.9</v>
      </c>
      <c r="H30" s="28">
        <v>8.2080000000000002</v>
      </c>
    </row>
    <row r="31" spans="1:8" ht="14.25" x14ac:dyDescent="0.2">
      <c r="A31" s="5">
        <v>65</v>
      </c>
      <c r="B31" s="38">
        <v>241</v>
      </c>
      <c r="C31" s="7" t="s">
        <v>146</v>
      </c>
      <c r="D31" s="38" t="s">
        <v>167</v>
      </c>
      <c r="E31" s="6">
        <v>7.94</v>
      </c>
      <c r="F31" s="42">
        <v>8.14</v>
      </c>
      <c r="G31" s="42">
        <v>8.6999999999999993</v>
      </c>
      <c r="H31" s="28">
        <v>8.2080000000000002</v>
      </c>
    </row>
    <row r="32" spans="1:8" ht="14.25" x14ac:dyDescent="0.2">
      <c r="A32" s="5">
        <v>66</v>
      </c>
      <c r="B32" s="38">
        <v>314</v>
      </c>
      <c r="C32" s="7" t="s">
        <v>147</v>
      </c>
      <c r="D32" s="38" t="s">
        <v>166</v>
      </c>
      <c r="E32" s="6">
        <v>7.9799999999999995</v>
      </c>
      <c r="F32" s="42">
        <v>8.5399999999999991</v>
      </c>
      <c r="G32" s="42">
        <v>8.3000000000000007</v>
      </c>
      <c r="H32" s="28">
        <v>8.1880000000000006</v>
      </c>
    </row>
    <row r="33" spans="1:8" x14ac:dyDescent="0.2">
      <c r="A33" s="5">
        <v>30</v>
      </c>
      <c r="B33" s="1">
        <v>346</v>
      </c>
      <c r="C33" s="7" t="s">
        <v>33</v>
      </c>
      <c r="D33" s="1" t="s">
        <v>51</v>
      </c>
      <c r="E33" s="29">
        <v>7.98</v>
      </c>
      <c r="F33" s="29">
        <v>7.74</v>
      </c>
      <c r="G33" s="29">
        <v>8.8000000000000007</v>
      </c>
      <c r="H33" s="28">
        <f t="shared" ref="H33:H41" si="0">(G33*0.3)+(F33*0.2)+(E33*0.5)</f>
        <v>8.1780000000000008</v>
      </c>
    </row>
    <row r="34" spans="1:8" x14ac:dyDescent="0.2">
      <c r="A34" s="5">
        <v>36</v>
      </c>
      <c r="B34" s="1">
        <v>361</v>
      </c>
      <c r="C34" s="7" t="s">
        <v>39</v>
      </c>
      <c r="D34" s="1" t="s">
        <v>51</v>
      </c>
      <c r="E34" s="29">
        <v>8.86</v>
      </c>
      <c r="F34" s="29">
        <v>7.74</v>
      </c>
      <c r="G34" s="29">
        <v>7.3</v>
      </c>
      <c r="H34" s="28">
        <f t="shared" si="0"/>
        <v>8.1679999999999993</v>
      </c>
    </row>
    <row r="35" spans="1:8" x14ac:dyDescent="0.2">
      <c r="A35" s="5">
        <v>24</v>
      </c>
      <c r="B35" s="6">
        <v>139</v>
      </c>
      <c r="C35" s="7" t="s">
        <v>27</v>
      </c>
      <c r="D35" s="1" t="s">
        <v>51</v>
      </c>
      <c r="E35" s="29">
        <v>8.02</v>
      </c>
      <c r="F35" s="29">
        <v>7.74</v>
      </c>
      <c r="G35" s="29">
        <v>8.6</v>
      </c>
      <c r="H35" s="28">
        <f t="shared" si="0"/>
        <v>8.1379999999999999</v>
      </c>
    </row>
    <row r="36" spans="1:8" x14ac:dyDescent="0.2">
      <c r="A36" s="5">
        <v>9</v>
      </c>
      <c r="B36" s="6">
        <v>474</v>
      </c>
      <c r="C36" s="7" t="s">
        <v>12</v>
      </c>
      <c r="D36" s="1" t="s">
        <v>50</v>
      </c>
      <c r="E36" s="29">
        <v>7.58</v>
      </c>
      <c r="F36" s="29">
        <v>7.78</v>
      </c>
      <c r="G36" s="29">
        <v>9.1999999999999993</v>
      </c>
      <c r="H36" s="28">
        <f t="shared" si="0"/>
        <v>8.1059999999999999</v>
      </c>
    </row>
    <row r="37" spans="1:8" x14ac:dyDescent="0.2">
      <c r="A37" s="5">
        <v>15</v>
      </c>
      <c r="B37" s="1">
        <v>372</v>
      </c>
      <c r="C37" s="7" t="s">
        <v>18</v>
      </c>
      <c r="D37" s="1" t="s">
        <v>50</v>
      </c>
      <c r="E37" s="29">
        <v>8.36</v>
      </c>
      <c r="F37" s="29">
        <v>7.78</v>
      </c>
      <c r="G37" s="29">
        <v>7.9</v>
      </c>
      <c r="H37" s="28">
        <f t="shared" si="0"/>
        <v>8.1059999999999999</v>
      </c>
    </row>
    <row r="38" spans="1:8" x14ac:dyDescent="0.2">
      <c r="A38" s="5">
        <v>42</v>
      </c>
      <c r="B38" s="1" t="s">
        <v>65</v>
      </c>
      <c r="C38" s="7" t="s">
        <v>45</v>
      </c>
      <c r="D38" s="1" t="s">
        <v>51</v>
      </c>
      <c r="E38" s="29">
        <v>8.66</v>
      </c>
      <c r="F38" s="29">
        <v>7.74</v>
      </c>
      <c r="G38" s="29">
        <v>7.4</v>
      </c>
      <c r="H38" s="28">
        <f t="shared" si="0"/>
        <v>8.0980000000000008</v>
      </c>
    </row>
    <row r="39" spans="1:8" x14ac:dyDescent="0.2">
      <c r="A39" s="5">
        <v>4</v>
      </c>
      <c r="B39" s="6">
        <v>277</v>
      </c>
      <c r="C39" s="7" t="s">
        <v>7</v>
      </c>
      <c r="D39" s="1" t="s">
        <v>50</v>
      </c>
      <c r="E39" s="29">
        <v>7.66</v>
      </c>
      <c r="F39" s="29">
        <v>7.78</v>
      </c>
      <c r="G39" s="29">
        <v>9</v>
      </c>
      <c r="H39" s="28">
        <f t="shared" si="0"/>
        <v>8.0860000000000003</v>
      </c>
    </row>
    <row r="40" spans="1:8" x14ac:dyDescent="0.2">
      <c r="A40" s="5">
        <v>10</v>
      </c>
      <c r="B40" s="1">
        <v>343</v>
      </c>
      <c r="C40" s="7" t="s">
        <v>13</v>
      </c>
      <c r="D40" s="1" t="s">
        <v>50</v>
      </c>
      <c r="E40" s="29">
        <v>7.98</v>
      </c>
      <c r="F40" s="29">
        <v>7.78</v>
      </c>
      <c r="G40" s="29">
        <v>8.4</v>
      </c>
      <c r="H40" s="28">
        <f t="shared" si="0"/>
        <v>8.0660000000000007</v>
      </c>
    </row>
    <row r="41" spans="1:8" x14ac:dyDescent="0.2">
      <c r="A41" s="5">
        <v>5</v>
      </c>
      <c r="B41" s="1">
        <v>102</v>
      </c>
      <c r="C41" s="7" t="s">
        <v>8</v>
      </c>
      <c r="D41" s="1" t="s">
        <v>50</v>
      </c>
      <c r="E41" s="29">
        <v>7.5</v>
      </c>
      <c r="F41" s="29">
        <v>7.78</v>
      </c>
      <c r="G41" s="29">
        <v>9.1999999999999993</v>
      </c>
      <c r="H41" s="28">
        <f t="shared" si="0"/>
        <v>8.0659999999999989</v>
      </c>
    </row>
    <row r="42" spans="1:8" ht="14.25" x14ac:dyDescent="0.2">
      <c r="A42" s="5">
        <v>67</v>
      </c>
      <c r="B42" s="38">
        <v>70</v>
      </c>
      <c r="C42" s="7" t="s">
        <v>148</v>
      </c>
      <c r="D42" s="38" t="s">
        <v>166</v>
      </c>
      <c r="E42" s="6">
        <v>8.44</v>
      </c>
      <c r="F42" s="42">
        <v>8.5399999999999991</v>
      </c>
      <c r="G42" s="42">
        <v>7.1</v>
      </c>
      <c r="H42" s="28">
        <v>8.0579999999999998</v>
      </c>
    </row>
    <row r="43" spans="1:8" x14ac:dyDescent="0.2">
      <c r="A43" s="5">
        <v>2</v>
      </c>
      <c r="B43" s="1">
        <v>109</v>
      </c>
      <c r="C43" s="7" t="s">
        <v>5</v>
      </c>
      <c r="D43" s="1" t="s">
        <v>50</v>
      </c>
      <c r="E43" s="29">
        <v>8.3800000000000008</v>
      </c>
      <c r="F43" s="29">
        <v>7.78</v>
      </c>
      <c r="G43" s="29">
        <v>7.7</v>
      </c>
      <c r="H43" s="28">
        <f>(G43*0.3)+(F43*0.2)+(E43*0.5)</f>
        <v>8.0560000000000009</v>
      </c>
    </row>
    <row r="44" spans="1:8" x14ac:dyDescent="0.2">
      <c r="A44" s="5">
        <v>21</v>
      </c>
      <c r="B44" s="6">
        <v>233</v>
      </c>
      <c r="C44" s="7" t="s">
        <v>24</v>
      </c>
      <c r="D44" s="1" t="s">
        <v>51</v>
      </c>
      <c r="E44" s="29">
        <v>8.02</v>
      </c>
      <c r="F44" s="29">
        <v>7.74</v>
      </c>
      <c r="G44" s="29">
        <v>8.3000000000000007</v>
      </c>
      <c r="H44" s="28">
        <f>(G44*0.3)+(F44*0.2)+(E44*0.5)</f>
        <v>8.048</v>
      </c>
    </row>
    <row r="45" spans="1:8" ht="14.25" x14ac:dyDescent="0.2">
      <c r="A45" s="5">
        <v>68</v>
      </c>
      <c r="B45" s="38">
        <v>177</v>
      </c>
      <c r="C45" s="7" t="s">
        <v>149</v>
      </c>
      <c r="D45" s="38" t="s">
        <v>166</v>
      </c>
      <c r="E45" s="6">
        <v>8.379999999999999</v>
      </c>
      <c r="F45" s="42">
        <v>8.5399999999999991</v>
      </c>
      <c r="G45" s="42">
        <v>7.1</v>
      </c>
      <c r="H45" s="28">
        <v>8.0279999999999987</v>
      </c>
    </row>
    <row r="46" spans="1:8" x14ac:dyDescent="0.2">
      <c r="A46" s="5">
        <v>29</v>
      </c>
      <c r="B46" s="6">
        <v>111</v>
      </c>
      <c r="C46" s="7" t="s">
        <v>32</v>
      </c>
      <c r="D46" s="1" t="s">
        <v>51</v>
      </c>
      <c r="E46" s="51">
        <v>7.58</v>
      </c>
      <c r="F46" s="29">
        <v>7.74</v>
      </c>
      <c r="G46" s="29">
        <v>8.9</v>
      </c>
      <c r="H46" s="28">
        <f>(G46*0.3)+(F46*0.2)+(E46*0.5)</f>
        <v>8.0079999999999991</v>
      </c>
    </row>
    <row r="47" spans="1:8" x14ac:dyDescent="0.2">
      <c r="A47" s="5">
        <v>31</v>
      </c>
      <c r="B47" s="1" t="s">
        <v>62</v>
      </c>
      <c r="C47" s="7" t="s">
        <v>34</v>
      </c>
      <c r="D47" s="1" t="s">
        <v>51</v>
      </c>
      <c r="E47" s="51">
        <v>7.7</v>
      </c>
      <c r="F47" s="29">
        <v>7.74</v>
      </c>
      <c r="G47" s="29">
        <v>8.6</v>
      </c>
      <c r="H47" s="28">
        <f>(G47*0.3)+(F47*0.2)+(E47*0.5)</f>
        <v>7.9779999999999998</v>
      </c>
    </row>
    <row r="48" spans="1:8" x14ac:dyDescent="0.2">
      <c r="A48" s="5">
        <v>33</v>
      </c>
      <c r="B48" s="1">
        <v>427</v>
      </c>
      <c r="C48" s="7" t="s">
        <v>36</v>
      </c>
      <c r="D48" s="1" t="s">
        <v>51</v>
      </c>
      <c r="E48" s="51">
        <v>8.24</v>
      </c>
      <c r="F48" s="29">
        <v>7.74</v>
      </c>
      <c r="G48" s="54">
        <v>7.7</v>
      </c>
      <c r="H48" s="28">
        <f>(G48*0.3)+(F48*0.2)+(E48*0.5)</f>
        <v>7.9779999999999998</v>
      </c>
    </row>
    <row r="49" spans="1:8" x14ac:dyDescent="0.2">
      <c r="A49" s="5">
        <v>25</v>
      </c>
      <c r="B49" s="6">
        <v>305</v>
      </c>
      <c r="C49" s="7" t="s">
        <v>28</v>
      </c>
      <c r="D49" s="1" t="s">
        <v>51</v>
      </c>
      <c r="E49" s="51">
        <v>7.8</v>
      </c>
      <c r="F49" s="29">
        <v>7.74</v>
      </c>
      <c r="G49" s="54">
        <v>8.4</v>
      </c>
      <c r="H49" s="28">
        <f>(G49*0.3)+(F49*0.2)+(E49*0.5)</f>
        <v>7.968</v>
      </c>
    </row>
    <row r="50" spans="1:8" ht="14.25" x14ac:dyDescent="0.2">
      <c r="A50" s="5">
        <v>69</v>
      </c>
      <c r="B50" s="38">
        <v>321</v>
      </c>
      <c r="C50" s="7" t="s">
        <v>150</v>
      </c>
      <c r="D50" s="38" t="s">
        <v>167</v>
      </c>
      <c r="E50" s="4">
        <v>8.0599999999999987</v>
      </c>
      <c r="F50" s="42">
        <v>8.14</v>
      </c>
      <c r="G50" s="43">
        <v>7.6</v>
      </c>
      <c r="H50" s="28">
        <v>7.9379999999999988</v>
      </c>
    </row>
    <row r="51" spans="1:8" x14ac:dyDescent="0.2">
      <c r="A51" s="5">
        <v>20</v>
      </c>
      <c r="B51" s="6">
        <v>451</v>
      </c>
      <c r="C51" s="7" t="s">
        <v>23</v>
      </c>
      <c r="D51" s="1" t="s">
        <v>50</v>
      </c>
      <c r="E51" s="51">
        <v>7.76</v>
      </c>
      <c r="F51" s="29">
        <v>7.78</v>
      </c>
      <c r="G51" s="55">
        <v>8.3000000000000007</v>
      </c>
      <c r="H51" s="28">
        <f>(G51*0.3)+(F51*0.2)+(E51*0.5)</f>
        <v>7.9260000000000002</v>
      </c>
    </row>
    <row r="52" spans="1:8" ht="14.25" x14ac:dyDescent="0.2">
      <c r="A52" s="5">
        <v>70</v>
      </c>
      <c r="B52" s="38">
        <v>244</v>
      </c>
      <c r="C52" s="7" t="s">
        <v>151</v>
      </c>
      <c r="D52" s="38" t="s">
        <v>166</v>
      </c>
      <c r="E52" s="4">
        <v>7.6400000000000006</v>
      </c>
      <c r="F52" s="42">
        <v>8.5399999999999991</v>
      </c>
      <c r="G52" s="43">
        <v>7.9</v>
      </c>
      <c r="H52" s="28">
        <v>7.8980000000000006</v>
      </c>
    </row>
    <row r="53" spans="1:8" x14ac:dyDescent="0.2">
      <c r="A53" s="5">
        <v>28</v>
      </c>
      <c r="B53" s="6">
        <v>445</v>
      </c>
      <c r="C53" s="7" t="s">
        <v>31</v>
      </c>
      <c r="D53" s="1" t="s">
        <v>51</v>
      </c>
      <c r="E53" s="51">
        <v>7.88</v>
      </c>
      <c r="F53" s="29">
        <v>7.74</v>
      </c>
      <c r="G53" s="57">
        <v>8</v>
      </c>
      <c r="H53" s="28">
        <f>(G53*0.3)+(F53*0.2)+(E53*0.5)</f>
        <v>7.8879999999999999</v>
      </c>
    </row>
    <row r="54" spans="1:8" ht="14.25" x14ac:dyDescent="0.2">
      <c r="A54" s="5">
        <v>71</v>
      </c>
      <c r="B54" s="38">
        <v>120</v>
      </c>
      <c r="C54" s="7" t="s">
        <v>152</v>
      </c>
      <c r="D54" s="38" t="s">
        <v>166</v>
      </c>
      <c r="E54" s="4">
        <v>7.56</v>
      </c>
      <c r="F54" s="42">
        <v>8.5399999999999991</v>
      </c>
      <c r="G54" s="43">
        <v>8</v>
      </c>
      <c r="H54" s="28">
        <v>7.8879999999999999</v>
      </c>
    </row>
    <row r="55" spans="1:8" x14ac:dyDescent="0.2">
      <c r="A55" s="5">
        <v>12</v>
      </c>
      <c r="B55" s="1">
        <v>364</v>
      </c>
      <c r="C55" s="7" t="s">
        <v>15</v>
      </c>
      <c r="D55" s="1" t="s">
        <v>50</v>
      </c>
      <c r="E55" s="51">
        <v>8.0399999999999991</v>
      </c>
      <c r="F55" s="29">
        <v>7.78</v>
      </c>
      <c r="G55" s="54">
        <v>7.7</v>
      </c>
      <c r="H55" s="28">
        <f>(G55*0.3)+(F55*0.2)+(E55*0.5)</f>
        <v>7.8859999999999992</v>
      </c>
    </row>
    <row r="56" spans="1:8" x14ac:dyDescent="0.2">
      <c r="A56" s="5">
        <v>27</v>
      </c>
      <c r="B56" s="6">
        <v>376</v>
      </c>
      <c r="C56" s="7" t="s">
        <v>30</v>
      </c>
      <c r="D56" s="1" t="s">
        <v>51</v>
      </c>
      <c r="E56" s="51">
        <v>7.76</v>
      </c>
      <c r="F56" s="29">
        <v>7.74</v>
      </c>
      <c r="G56" s="54">
        <v>8</v>
      </c>
      <c r="H56" s="28">
        <f>(G56*0.3)+(F56*0.2)+(E56*0.5)</f>
        <v>7.8279999999999994</v>
      </c>
    </row>
    <row r="57" spans="1:8" ht="14.25" x14ac:dyDescent="0.2">
      <c r="A57" s="5">
        <v>72</v>
      </c>
      <c r="B57" s="38">
        <v>30</v>
      </c>
      <c r="C57" s="7" t="s">
        <v>153</v>
      </c>
      <c r="D57" s="38" t="s">
        <v>167</v>
      </c>
      <c r="E57" s="4">
        <v>7.3400000000000007</v>
      </c>
      <c r="F57" s="42">
        <v>8.14</v>
      </c>
      <c r="G57" s="43">
        <v>8.4</v>
      </c>
      <c r="H57" s="28">
        <v>7.8180000000000005</v>
      </c>
    </row>
    <row r="58" spans="1:8" x14ac:dyDescent="0.2">
      <c r="A58" s="5">
        <v>35</v>
      </c>
      <c r="B58" s="1">
        <v>198</v>
      </c>
      <c r="C58" s="7" t="s">
        <v>38</v>
      </c>
      <c r="D58" s="1" t="s">
        <v>51</v>
      </c>
      <c r="E58" s="51">
        <v>7.58</v>
      </c>
      <c r="F58" s="29">
        <v>7.74</v>
      </c>
      <c r="G58" s="54">
        <v>8.1999999999999993</v>
      </c>
      <c r="H58" s="28">
        <f>(G58*0.3)+(F58*0.2)+(E58*0.5)</f>
        <v>7.7979999999999992</v>
      </c>
    </row>
    <row r="59" spans="1:8" x14ac:dyDescent="0.2">
      <c r="A59" s="5">
        <v>11</v>
      </c>
      <c r="B59" s="6">
        <v>151</v>
      </c>
      <c r="C59" s="7" t="s">
        <v>14</v>
      </c>
      <c r="D59" s="1" t="s">
        <v>50</v>
      </c>
      <c r="E59" s="51">
        <v>8.2200000000000006</v>
      </c>
      <c r="F59" s="29">
        <v>7.78</v>
      </c>
      <c r="G59" s="54">
        <v>7.1</v>
      </c>
      <c r="H59" s="28">
        <f>(G59*0.3)+(F59*0.2)+(E59*0.5)</f>
        <v>7.7960000000000003</v>
      </c>
    </row>
    <row r="60" spans="1:8" ht="14.25" x14ac:dyDescent="0.2">
      <c r="A60" s="5">
        <v>73</v>
      </c>
      <c r="B60" s="38">
        <v>347</v>
      </c>
      <c r="C60" s="7" t="s">
        <v>154</v>
      </c>
      <c r="D60" s="38" t="s">
        <v>167</v>
      </c>
      <c r="E60" s="4">
        <v>7.74</v>
      </c>
      <c r="F60" s="42">
        <v>8.14</v>
      </c>
      <c r="G60" s="43">
        <v>7.6</v>
      </c>
      <c r="H60" s="28">
        <v>7.7780000000000005</v>
      </c>
    </row>
    <row r="61" spans="1:8" ht="14.25" x14ac:dyDescent="0.2">
      <c r="A61" s="5">
        <v>74</v>
      </c>
      <c r="B61" s="38">
        <v>381</v>
      </c>
      <c r="C61" s="7" t="s">
        <v>155</v>
      </c>
      <c r="D61" s="38" t="s">
        <v>166</v>
      </c>
      <c r="E61" s="4">
        <v>7.94</v>
      </c>
      <c r="F61" s="42">
        <v>8.5399999999999991</v>
      </c>
      <c r="G61" s="43">
        <v>7</v>
      </c>
      <c r="H61" s="28">
        <v>7.7780000000000005</v>
      </c>
    </row>
    <row r="62" spans="1:8" x14ac:dyDescent="0.2">
      <c r="A62" s="5">
        <v>39</v>
      </c>
      <c r="B62" s="1">
        <v>262</v>
      </c>
      <c r="C62" s="7" t="s">
        <v>42</v>
      </c>
      <c r="D62" s="1" t="s">
        <v>51</v>
      </c>
      <c r="E62" s="51">
        <v>7.7</v>
      </c>
      <c r="F62" s="29">
        <v>7.74</v>
      </c>
      <c r="G62" s="54">
        <v>7.9</v>
      </c>
      <c r="H62" s="28">
        <f>(G62*0.3)+(F62*0.2)+(E62*0.5)</f>
        <v>7.7680000000000007</v>
      </c>
    </row>
    <row r="63" spans="1:8" ht="14.25" x14ac:dyDescent="0.2">
      <c r="A63" s="5">
        <v>75</v>
      </c>
      <c r="B63" s="38">
        <v>384</v>
      </c>
      <c r="C63" s="7" t="s">
        <v>156</v>
      </c>
      <c r="D63" s="38" t="s">
        <v>166</v>
      </c>
      <c r="E63" s="4">
        <v>7.76</v>
      </c>
      <c r="F63" s="42">
        <v>8.5399999999999991</v>
      </c>
      <c r="G63" s="43">
        <v>7.2</v>
      </c>
      <c r="H63" s="28">
        <v>7.7480000000000002</v>
      </c>
    </row>
    <row r="64" spans="1:8" x14ac:dyDescent="0.2">
      <c r="A64" s="5">
        <v>38</v>
      </c>
      <c r="B64" s="1">
        <v>477</v>
      </c>
      <c r="C64" s="7" t="s">
        <v>41</v>
      </c>
      <c r="D64" s="1" t="s">
        <v>51</v>
      </c>
      <c r="E64" s="51">
        <v>8.1999999999999993</v>
      </c>
      <c r="F64" s="29">
        <v>7.74</v>
      </c>
      <c r="G64" s="54">
        <v>7</v>
      </c>
      <c r="H64" s="28">
        <f>(G64*0.3)+(F64*0.2)+(E64*0.5)</f>
        <v>7.7479999999999993</v>
      </c>
    </row>
    <row r="65" spans="1:8" ht="14.25" x14ac:dyDescent="0.2">
      <c r="A65" s="5">
        <v>76</v>
      </c>
      <c r="B65" s="38">
        <v>123</v>
      </c>
      <c r="C65" s="7" t="s">
        <v>157</v>
      </c>
      <c r="D65" s="38" t="s">
        <v>167</v>
      </c>
      <c r="E65" s="4">
        <v>7.9</v>
      </c>
      <c r="F65" s="42">
        <v>8.14</v>
      </c>
      <c r="G65" s="43">
        <v>7.2</v>
      </c>
      <c r="H65" s="28">
        <v>7.7380000000000004</v>
      </c>
    </row>
    <row r="66" spans="1:8" ht="14.25" x14ac:dyDescent="0.2">
      <c r="A66" s="5">
        <v>77</v>
      </c>
      <c r="B66" s="38">
        <v>90</v>
      </c>
      <c r="C66" s="7" t="s">
        <v>158</v>
      </c>
      <c r="D66" s="38" t="s">
        <v>166</v>
      </c>
      <c r="E66" s="4">
        <v>7.44</v>
      </c>
      <c r="F66" s="42">
        <v>8.5399999999999991</v>
      </c>
      <c r="G66" s="43">
        <v>7.7</v>
      </c>
      <c r="H66" s="28">
        <v>7.7380000000000004</v>
      </c>
    </row>
    <row r="67" spans="1:8" x14ac:dyDescent="0.2">
      <c r="A67" s="5">
        <v>41</v>
      </c>
      <c r="B67" s="1" t="s">
        <v>61</v>
      </c>
      <c r="C67" s="7" t="s">
        <v>44</v>
      </c>
      <c r="D67" s="1" t="s">
        <v>51</v>
      </c>
      <c r="E67" s="51">
        <v>8.1</v>
      </c>
      <c r="F67" s="29">
        <v>7.74</v>
      </c>
      <c r="G67" s="54">
        <v>6.9</v>
      </c>
      <c r="H67" s="28">
        <f>(G67*0.3)+(F67*0.2)+(E67*0.5)</f>
        <v>7.6679999999999993</v>
      </c>
    </row>
    <row r="68" spans="1:8" x14ac:dyDescent="0.2">
      <c r="A68" s="5">
        <v>43</v>
      </c>
      <c r="B68" s="1" t="s">
        <v>66</v>
      </c>
      <c r="C68" s="7" t="s">
        <v>46</v>
      </c>
      <c r="D68" s="1" t="s">
        <v>51</v>
      </c>
      <c r="E68" s="51">
        <v>7.94</v>
      </c>
      <c r="F68" s="29">
        <v>7.74</v>
      </c>
      <c r="G68" s="54">
        <v>7.1</v>
      </c>
      <c r="H68" s="28">
        <f>(G68*0.3)+(F68*0.2)+(E68*0.5)</f>
        <v>7.6479999999999997</v>
      </c>
    </row>
    <row r="69" spans="1:8" ht="14.25" x14ac:dyDescent="0.2">
      <c r="A69" s="5">
        <v>78</v>
      </c>
      <c r="B69" s="38">
        <v>82</v>
      </c>
      <c r="C69" s="7" t="s">
        <v>159</v>
      </c>
      <c r="D69" s="38" t="s">
        <v>166</v>
      </c>
      <c r="E69" s="4">
        <v>7.24</v>
      </c>
      <c r="F69" s="42">
        <v>8.5399999999999991</v>
      </c>
      <c r="G69" s="43">
        <v>7.6</v>
      </c>
      <c r="H69" s="28">
        <v>7.6080000000000005</v>
      </c>
    </row>
    <row r="70" spans="1:8" x14ac:dyDescent="0.2">
      <c r="A70" s="5">
        <v>3</v>
      </c>
      <c r="B70" s="1">
        <v>400</v>
      </c>
      <c r="C70" s="7" t="s">
        <v>6</v>
      </c>
      <c r="D70" s="1" t="s">
        <v>50</v>
      </c>
      <c r="E70" s="51">
        <v>7.54</v>
      </c>
      <c r="F70" s="29">
        <v>7.78</v>
      </c>
      <c r="G70" s="54">
        <v>7.6</v>
      </c>
      <c r="H70" s="28">
        <f>(G70*0.3)+(F70*0.2)+(E70*0.5)</f>
        <v>7.6059999999999999</v>
      </c>
    </row>
    <row r="71" spans="1:8" x14ac:dyDescent="0.2">
      <c r="A71" s="5">
        <v>40</v>
      </c>
      <c r="B71" s="1">
        <v>196</v>
      </c>
      <c r="C71" s="7" t="s">
        <v>43</v>
      </c>
      <c r="D71" s="1" t="s">
        <v>51</v>
      </c>
      <c r="E71" s="51">
        <v>7.44</v>
      </c>
      <c r="F71" s="29">
        <v>7.74</v>
      </c>
      <c r="G71" s="54">
        <v>7.6</v>
      </c>
      <c r="H71" s="28">
        <f>(G71*0.3)+(F71*0.2)+(E71*0.5)</f>
        <v>7.548</v>
      </c>
    </row>
    <row r="72" spans="1:8" x14ac:dyDescent="0.2">
      <c r="A72" s="5">
        <v>23</v>
      </c>
      <c r="B72" s="6">
        <v>322</v>
      </c>
      <c r="C72" s="7" t="s">
        <v>26</v>
      </c>
      <c r="D72" s="1" t="s">
        <v>51</v>
      </c>
      <c r="E72" s="51">
        <v>7.8</v>
      </c>
      <c r="F72" s="29">
        <v>7.74</v>
      </c>
      <c r="G72" s="54">
        <v>6.8</v>
      </c>
      <c r="H72" s="28">
        <f>(G72*0.3)+(F72*0.2)+(E72*0.5)</f>
        <v>7.4879999999999995</v>
      </c>
    </row>
    <row r="73" spans="1:8" ht="14.25" x14ac:dyDescent="0.2">
      <c r="A73" s="5">
        <v>79</v>
      </c>
      <c r="B73" s="38">
        <v>252</v>
      </c>
      <c r="C73" s="7" t="s">
        <v>160</v>
      </c>
      <c r="D73" s="38" t="s">
        <v>167</v>
      </c>
      <c r="E73" s="4">
        <v>8.2200000000000006</v>
      </c>
      <c r="F73" s="42">
        <v>8.14</v>
      </c>
      <c r="G73" s="44">
        <v>5.7</v>
      </c>
      <c r="H73" s="28">
        <v>7.4480000000000004</v>
      </c>
    </row>
    <row r="74" spans="1:8" x14ac:dyDescent="0.2">
      <c r="A74" s="5">
        <v>34</v>
      </c>
      <c r="B74" s="1">
        <v>213</v>
      </c>
      <c r="C74" s="7" t="s">
        <v>37</v>
      </c>
      <c r="D74" s="1" t="s">
        <v>51</v>
      </c>
      <c r="E74" s="51">
        <v>7.8</v>
      </c>
      <c r="F74" s="29">
        <v>7.74</v>
      </c>
      <c r="G74" s="54">
        <v>6.5</v>
      </c>
      <c r="H74" s="28">
        <f>(G74*0.3)+(F74*0.2)+(E74*0.5)</f>
        <v>7.3979999999999997</v>
      </c>
    </row>
    <row r="75" spans="1:8" x14ac:dyDescent="0.2">
      <c r="A75" s="5">
        <v>22</v>
      </c>
      <c r="B75" s="6">
        <v>203</v>
      </c>
      <c r="C75" s="7" t="s">
        <v>25</v>
      </c>
      <c r="D75" s="1" t="s">
        <v>51</v>
      </c>
      <c r="E75" s="51">
        <v>7.38</v>
      </c>
      <c r="F75" s="29">
        <v>7.74</v>
      </c>
      <c r="G75" s="54">
        <v>6.9</v>
      </c>
      <c r="H75" s="28">
        <f>(G75*0.3)+(F75*0.2)+(E75*0.5)</f>
        <v>7.3079999999999998</v>
      </c>
    </row>
    <row r="76" spans="1:8" x14ac:dyDescent="0.2">
      <c r="A76" s="5">
        <v>37</v>
      </c>
      <c r="B76" s="1">
        <v>473</v>
      </c>
      <c r="C76" s="7" t="s">
        <v>40</v>
      </c>
      <c r="D76" s="1" t="s">
        <v>51</v>
      </c>
      <c r="E76" s="51">
        <v>7.64</v>
      </c>
      <c r="F76" s="29">
        <v>7.74</v>
      </c>
      <c r="G76" s="54">
        <v>6.4</v>
      </c>
      <c r="H76" s="28">
        <f>(G76*0.3)+(F76*0.2)+(E76*0.5)</f>
        <v>7.2880000000000003</v>
      </c>
    </row>
    <row r="77" spans="1:8" x14ac:dyDescent="0.2">
      <c r="A77" s="5">
        <v>6</v>
      </c>
      <c r="B77" s="1">
        <v>132</v>
      </c>
      <c r="C77" s="7" t="s">
        <v>9</v>
      </c>
      <c r="D77" s="1" t="s">
        <v>50</v>
      </c>
      <c r="E77" s="51">
        <v>7.56</v>
      </c>
      <c r="F77" s="29">
        <v>7.78</v>
      </c>
      <c r="G77" s="54">
        <v>6.4</v>
      </c>
      <c r="H77" s="28">
        <f>(G77*0.3)+(F77*0.2)+(E77*0.5)</f>
        <v>7.2560000000000002</v>
      </c>
    </row>
    <row r="78" spans="1:8" x14ac:dyDescent="0.2">
      <c r="A78" s="34">
        <v>17</v>
      </c>
      <c r="B78" s="27">
        <v>162</v>
      </c>
      <c r="C78" s="35" t="s">
        <v>20</v>
      </c>
      <c r="D78" s="36" t="s">
        <v>50</v>
      </c>
      <c r="E78" s="52">
        <v>7.96</v>
      </c>
      <c r="F78" s="31">
        <v>7.78</v>
      </c>
      <c r="G78" s="59">
        <v>5.7</v>
      </c>
      <c r="H78" s="32">
        <f>(G78*0.3)+(F78*0.2)+(E78*0.5)</f>
        <v>7.2460000000000004</v>
      </c>
    </row>
    <row r="79" spans="1:8" ht="14.25" x14ac:dyDescent="0.2">
      <c r="A79" s="5">
        <v>80</v>
      </c>
      <c r="B79" s="38">
        <v>116</v>
      </c>
      <c r="C79" s="7" t="s">
        <v>161</v>
      </c>
      <c r="D79" s="38" t="s">
        <v>167</v>
      </c>
      <c r="E79" s="4">
        <v>7.8</v>
      </c>
      <c r="F79" s="42">
        <v>8.14</v>
      </c>
      <c r="G79" s="44">
        <v>5.7</v>
      </c>
      <c r="H79" s="28">
        <v>7.2379999999999995</v>
      </c>
    </row>
    <row r="80" spans="1:8" x14ac:dyDescent="0.2">
      <c r="A80" s="5">
        <v>8</v>
      </c>
      <c r="B80" s="1">
        <v>471</v>
      </c>
      <c r="C80" s="7" t="s">
        <v>11</v>
      </c>
      <c r="D80" s="1" t="s">
        <v>50</v>
      </c>
      <c r="E80" s="51">
        <v>7.32</v>
      </c>
      <c r="F80" s="29">
        <v>7.78</v>
      </c>
      <c r="G80" s="54">
        <v>6.7</v>
      </c>
      <c r="H80" s="28">
        <f>(G80*0.3)+(F80*0.2)+(E80*0.5)</f>
        <v>7.226</v>
      </c>
    </row>
    <row r="81" spans="1:8" ht="14.25" x14ac:dyDescent="0.2">
      <c r="A81" s="5">
        <v>81</v>
      </c>
      <c r="B81" s="38">
        <v>480</v>
      </c>
      <c r="C81" s="7" t="s">
        <v>162</v>
      </c>
      <c r="D81" s="38" t="s">
        <v>166</v>
      </c>
      <c r="E81" s="4">
        <v>7.8400000000000007</v>
      </c>
      <c r="F81" s="42">
        <v>8.5399999999999991</v>
      </c>
      <c r="G81" s="44">
        <v>4.7</v>
      </c>
      <c r="H81" s="28">
        <v>7.0380000000000003</v>
      </c>
    </row>
    <row r="82" spans="1:8" x14ac:dyDescent="0.2">
      <c r="A82" s="34">
        <v>32</v>
      </c>
      <c r="B82" s="27">
        <v>391</v>
      </c>
      <c r="C82" s="35" t="s">
        <v>35</v>
      </c>
      <c r="D82" s="36" t="s">
        <v>51</v>
      </c>
      <c r="E82" s="52">
        <v>7.34</v>
      </c>
      <c r="F82" s="31">
        <v>7.74</v>
      </c>
      <c r="G82" s="56">
        <v>6</v>
      </c>
      <c r="H82" s="37">
        <f>(G82*0.3)+(F82*0.2)+(E82*0.5)</f>
        <v>7.0179999999999998</v>
      </c>
    </row>
    <row r="83" spans="1:8" x14ac:dyDescent="0.2">
      <c r="A83" s="5">
        <v>16</v>
      </c>
      <c r="B83" s="6">
        <v>204</v>
      </c>
      <c r="C83" s="7" t="s">
        <v>19</v>
      </c>
      <c r="D83" s="1" t="s">
        <v>50</v>
      </c>
      <c r="E83" s="53"/>
      <c r="F83" s="30"/>
      <c r="G83" s="58"/>
      <c r="H83" s="33">
        <f>(G83*0.3)+(F83*0.2)+(E83*0.5)</f>
        <v>0</v>
      </c>
    </row>
    <row r="84" spans="1:8" ht="14.25" x14ac:dyDescent="0.2">
      <c r="A84" s="5">
        <v>82</v>
      </c>
      <c r="B84" s="39">
        <v>490</v>
      </c>
      <c r="C84" s="7" t="s">
        <v>163</v>
      </c>
      <c r="D84" s="50" t="s">
        <v>167</v>
      </c>
      <c r="E84" s="45"/>
      <c r="F84" s="45"/>
      <c r="G84" s="46"/>
      <c r="H84" s="47"/>
    </row>
    <row r="85" spans="1:8" ht="14.25" x14ac:dyDescent="0.2">
      <c r="A85" s="5">
        <v>83</v>
      </c>
      <c r="B85" s="40">
        <v>431</v>
      </c>
      <c r="C85" s="41" t="s">
        <v>164</v>
      </c>
      <c r="D85" s="40" t="s">
        <v>167</v>
      </c>
      <c r="E85" s="49"/>
      <c r="F85" s="42">
        <v>8.14</v>
      </c>
      <c r="G85" s="43">
        <v>7.8</v>
      </c>
      <c r="H85" s="48"/>
    </row>
    <row r="86" spans="1:8" ht="14.25" x14ac:dyDescent="0.2">
      <c r="A86" s="5">
        <v>84</v>
      </c>
      <c r="B86" s="39">
        <v>452</v>
      </c>
      <c r="C86" s="7" t="s">
        <v>165</v>
      </c>
      <c r="D86" s="50" t="s">
        <v>166</v>
      </c>
      <c r="E86" s="45"/>
      <c r="F86" s="45"/>
      <c r="G86" s="46"/>
      <c r="H86" s="47"/>
    </row>
    <row r="87" spans="1:8" x14ac:dyDescent="0.2">
      <c r="C87" s="60"/>
    </row>
  </sheetData>
  <autoFilter ref="A2:H45">
    <sortState ref="A3:H86">
      <sortCondition descending="1" ref="H2:H45"/>
    </sortState>
  </autoFilter>
  <pageMargins left="0.7" right="0.7" top="0.75" bottom="0.75" header="0.3" footer="0.3"/>
  <pageSetup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zoomScale="90" zoomScaleNormal="67" zoomScaleSheetLayoutView="90" workbookViewId="0">
      <selection activeCell="C36" sqref="C36"/>
    </sheetView>
  </sheetViews>
  <sheetFormatPr baseColWidth="10" defaultRowHeight="12.75" x14ac:dyDescent="0.2"/>
  <cols>
    <col min="1" max="1" width="4.85546875" style="3" bestFit="1" customWidth="1"/>
    <col min="2" max="2" width="5" style="3" customWidth="1"/>
    <col min="3" max="3" width="39" style="3" bestFit="1" customWidth="1"/>
    <col min="4" max="4" width="12.28515625" style="4" customWidth="1"/>
    <col min="5" max="5" width="7.5703125" style="4" customWidth="1"/>
    <col min="6" max="6" width="16" style="3" bestFit="1" customWidth="1"/>
    <col min="7" max="8" width="14.85546875" style="3" bestFit="1" customWidth="1"/>
    <col min="9" max="9" width="14.7109375" style="3" bestFit="1" customWidth="1"/>
    <col min="10" max="10" width="20.140625" style="3" customWidth="1"/>
    <col min="11" max="16384" width="11.42578125" style="3"/>
  </cols>
  <sheetData>
    <row r="1" spans="1:10" ht="18" customHeight="1" x14ac:dyDescent="0.2"/>
    <row r="2" spans="1:10" x14ac:dyDescent="0.2">
      <c r="A2" s="5" t="s">
        <v>0</v>
      </c>
      <c r="B2" s="5" t="s">
        <v>0</v>
      </c>
      <c r="C2" s="5" t="s">
        <v>1</v>
      </c>
      <c r="D2" s="5" t="s">
        <v>2</v>
      </c>
      <c r="E2" s="5" t="s">
        <v>3</v>
      </c>
      <c r="F2" s="66" t="s">
        <v>168</v>
      </c>
      <c r="G2" s="5" t="s">
        <v>113</v>
      </c>
      <c r="H2" s="5" t="s">
        <v>114</v>
      </c>
      <c r="I2" s="5" t="s">
        <v>115</v>
      </c>
      <c r="J2" s="61"/>
    </row>
    <row r="3" spans="1:10" x14ac:dyDescent="0.2">
      <c r="A3" s="5">
        <v>1</v>
      </c>
      <c r="B3" s="6">
        <v>259</v>
      </c>
      <c r="C3" s="7" t="s">
        <v>209</v>
      </c>
      <c r="D3" s="68" t="s">
        <v>170</v>
      </c>
      <c r="E3" s="69" t="s">
        <v>167</v>
      </c>
      <c r="F3" s="64"/>
      <c r="G3" s="1"/>
      <c r="H3" s="1"/>
      <c r="I3" s="1"/>
      <c r="J3" s="62"/>
    </row>
    <row r="4" spans="1:10" x14ac:dyDescent="0.2">
      <c r="A4" s="5">
        <v>2</v>
      </c>
      <c r="B4" s="1">
        <v>187</v>
      </c>
      <c r="C4" s="2" t="s">
        <v>210</v>
      </c>
      <c r="D4" s="68" t="s">
        <v>171</v>
      </c>
      <c r="E4" s="69" t="s">
        <v>167</v>
      </c>
      <c r="F4" s="65"/>
      <c r="G4" s="4"/>
      <c r="H4" s="1"/>
      <c r="I4" s="1"/>
      <c r="J4" s="62"/>
    </row>
    <row r="5" spans="1:10" x14ac:dyDescent="0.2">
      <c r="A5" s="5">
        <v>3</v>
      </c>
      <c r="B5" s="1">
        <v>203</v>
      </c>
      <c r="C5" s="2" t="s">
        <v>211</v>
      </c>
      <c r="D5" s="68" t="s">
        <v>47</v>
      </c>
      <c r="E5" s="69" t="s">
        <v>167</v>
      </c>
      <c r="F5" s="64"/>
      <c r="G5" s="1"/>
      <c r="H5" s="1"/>
      <c r="I5" s="1"/>
      <c r="J5" s="62"/>
    </row>
    <row r="6" spans="1:10" x14ac:dyDescent="0.2">
      <c r="A6" s="5">
        <v>4</v>
      </c>
      <c r="B6" s="6">
        <v>324</v>
      </c>
      <c r="C6" s="7" t="s">
        <v>212</v>
      </c>
      <c r="D6" s="68" t="s">
        <v>172</v>
      </c>
      <c r="E6" s="69" t="s">
        <v>167</v>
      </c>
      <c r="F6" s="64"/>
      <c r="G6" s="1"/>
      <c r="H6" s="1"/>
      <c r="I6" s="1"/>
      <c r="J6" s="62"/>
    </row>
    <row r="7" spans="1:10" x14ac:dyDescent="0.2">
      <c r="A7" s="5">
        <v>5</v>
      </c>
      <c r="B7" s="1">
        <v>204</v>
      </c>
      <c r="C7" s="2" t="s">
        <v>213</v>
      </c>
      <c r="D7" s="68" t="s">
        <v>173</v>
      </c>
      <c r="E7" s="69" t="s">
        <v>167</v>
      </c>
      <c r="F7" s="64"/>
      <c r="G7" s="1"/>
      <c r="H7" s="1"/>
      <c r="I7" s="1"/>
      <c r="J7" s="62"/>
    </row>
    <row r="8" spans="1:10" x14ac:dyDescent="0.2">
      <c r="A8" s="5">
        <v>6</v>
      </c>
      <c r="B8" s="1">
        <v>150</v>
      </c>
      <c r="C8" s="2" t="s">
        <v>214</v>
      </c>
      <c r="D8" s="68" t="s">
        <v>174</v>
      </c>
      <c r="E8" s="69" t="s">
        <v>167</v>
      </c>
      <c r="F8" s="64"/>
      <c r="G8" s="1"/>
      <c r="H8" s="1"/>
      <c r="I8" s="1"/>
      <c r="J8" s="62"/>
    </row>
    <row r="9" spans="1:10" x14ac:dyDescent="0.2">
      <c r="A9" s="5">
        <v>7</v>
      </c>
      <c r="B9" s="1">
        <v>91</v>
      </c>
      <c r="C9" s="2" t="s">
        <v>215</v>
      </c>
      <c r="D9" s="68" t="s">
        <v>175</v>
      </c>
      <c r="E9" s="69" t="s">
        <v>167</v>
      </c>
      <c r="F9" s="64"/>
      <c r="G9" s="1"/>
      <c r="H9" s="1"/>
      <c r="I9" s="1"/>
      <c r="J9" s="62"/>
    </row>
    <row r="10" spans="1:10" x14ac:dyDescent="0.2">
      <c r="A10" s="5">
        <v>8</v>
      </c>
      <c r="B10" s="1">
        <v>13</v>
      </c>
      <c r="C10" s="2" t="s">
        <v>216</v>
      </c>
      <c r="D10" s="68" t="s">
        <v>176</v>
      </c>
      <c r="E10" s="69" t="s">
        <v>167</v>
      </c>
      <c r="F10" s="64"/>
      <c r="G10" s="1"/>
      <c r="H10" s="1"/>
      <c r="I10" s="1"/>
      <c r="J10" s="62"/>
    </row>
    <row r="11" spans="1:10" x14ac:dyDescent="0.2">
      <c r="A11" s="5">
        <v>9</v>
      </c>
      <c r="B11" s="6">
        <v>78</v>
      </c>
      <c r="C11" s="7" t="s">
        <v>217</v>
      </c>
      <c r="D11" s="68" t="s">
        <v>177</v>
      </c>
      <c r="E11" s="69" t="s">
        <v>167</v>
      </c>
      <c r="F11" s="64"/>
      <c r="G11" s="1"/>
      <c r="H11" s="1"/>
      <c r="I11" s="1"/>
      <c r="J11" s="62"/>
    </row>
    <row r="12" spans="1:10" x14ac:dyDescent="0.2">
      <c r="A12" s="5">
        <v>10</v>
      </c>
      <c r="B12" s="1">
        <v>224</v>
      </c>
      <c r="C12" s="2" t="s">
        <v>218</v>
      </c>
      <c r="D12" s="68" t="s">
        <v>178</v>
      </c>
      <c r="E12" s="69" t="s">
        <v>167</v>
      </c>
      <c r="F12" s="64"/>
      <c r="G12" s="1"/>
      <c r="H12" s="1"/>
      <c r="I12" s="1"/>
      <c r="J12" s="62"/>
    </row>
    <row r="13" spans="1:10" x14ac:dyDescent="0.2">
      <c r="A13" s="5">
        <v>11</v>
      </c>
      <c r="B13" s="6">
        <v>427</v>
      </c>
      <c r="C13" s="7" t="s">
        <v>219</v>
      </c>
      <c r="D13" s="68" t="s">
        <v>49</v>
      </c>
      <c r="E13" s="69" t="s">
        <v>167</v>
      </c>
      <c r="F13" s="64"/>
      <c r="G13" s="1"/>
      <c r="H13" s="1"/>
      <c r="I13" s="1"/>
      <c r="J13" s="62"/>
    </row>
    <row r="14" spans="1:10" x14ac:dyDescent="0.2">
      <c r="A14" s="5">
        <v>12</v>
      </c>
      <c r="B14" s="1">
        <v>210</v>
      </c>
      <c r="C14" s="2" t="s">
        <v>220</v>
      </c>
      <c r="D14" s="68" t="s">
        <v>179</v>
      </c>
      <c r="E14" s="69" t="s">
        <v>167</v>
      </c>
      <c r="F14" s="64"/>
      <c r="G14" s="1"/>
      <c r="H14" s="1"/>
      <c r="I14" s="1"/>
      <c r="J14" s="62"/>
    </row>
    <row r="15" spans="1:10" x14ac:dyDescent="0.2">
      <c r="A15" s="5">
        <v>13</v>
      </c>
      <c r="B15" s="1">
        <v>412</v>
      </c>
      <c r="C15" s="7" t="s">
        <v>221</v>
      </c>
      <c r="D15" s="68"/>
      <c r="E15" s="69" t="s">
        <v>167</v>
      </c>
      <c r="F15" s="64"/>
      <c r="G15" s="1"/>
      <c r="H15" s="1"/>
      <c r="I15" s="1"/>
      <c r="J15" s="62"/>
    </row>
    <row r="16" spans="1:10" x14ac:dyDescent="0.2">
      <c r="A16" s="5">
        <v>14</v>
      </c>
      <c r="B16" s="6">
        <v>46</v>
      </c>
      <c r="C16" s="7" t="s">
        <v>222</v>
      </c>
      <c r="D16" s="68" t="s">
        <v>180</v>
      </c>
      <c r="E16" s="69" t="s">
        <v>167</v>
      </c>
      <c r="F16" s="64"/>
      <c r="G16" s="1"/>
      <c r="H16" s="1"/>
      <c r="I16" s="1"/>
      <c r="J16" s="62"/>
    </row>
    <row r="17" spans="1:10" x14ac:dyDescent="0.2">
      <c r="A17" s="5">
        <v>15</v>
      </c>
      <c r="B17" s="1">
        <v>258</v>
      </c>
      <c r="C17" s="2" t="s">
        <v>223</v>
      </c>
      <c r="D17" s="68" t="s">
        <v>181</v>
      </c>
      <c r="E17" s="69" t="s">
        <v>167</v>
      </c>
      <c r="F17" s="64"/>
      <c r="G17" s="1"/>
      <c r="H17" s="1"/>
      <c r="I17" s="1"/>
      <c r="J17" s="62"/>
    </row>
    <row r="18" spans="1:10" x14ac:dyDescent="0.2">
      <c r="A18" s="1">
        <v>16</v>
      </c>
      <c r="B18" s="1">
        <v>349</v>
      </c>
      <c r="C18" s="7" t="s">
        <v>224</v>
      </c>
      <c r="D18" s="68" t="s">
        <v>182</v>
      </c>
      <c r="E18" s="69" t="s">
        <v>167</v>
      </c>
      <c r="F18" s="65"/>
      <c r="G18" s="6"/>
      <c r="H18" s="6"/>
      <c r="I18" s="6"/>
      <c r="J18" s="63"/>
    </row>
    <row r="19" spans="1:10" x14ac:dyDescent="0.2">
      <c r="A19" s="1">
        <v>17</v>
      </c>
      <c r="B19" s="1">
        <v>119</v>
      </c>
      <c r="C19" s="7" t="s">
        <v>225</v>
      </c>
      <c r="D19" s="68" t="s">
        <v>183</v>
      </c>
      <c r="E19" s="69" t="s">
        <v>167</v>
      </c>
      <c r="F19" s="64"/>
      <c r="G19" s="1"/>
      <c r="H19" s="1"/>
      <c r="I19" s="1"/>
      <c r="J19" s="62"/>
    </row>
    <row r="20" spans="1:10" x14ac:dyDescent="0.2">
      <c r="A20" s="5">
        <v>18</v>
      </c>
      <c r="B20" s="1">
        <v>478</v>
      </c>
      <c r="C20" s="7" t="s">
        <v>226</v>
      </c>
      <c r="D20" s="68" t="s">
        <v>184</v>
      </c>
      <c r="E20" s="69" t="s">
        <v>167</v>
      </c>
      <c r="F20" s="64"/>
      <c r="G20" s="1"/>
      <c r="H20" s="1"/>
      <c r="I20" s="1"/>
      <c r="J20" s="62"/>
    </row>
    <row r="21" spans="1:10" x14ac:dyDescent="0.2">
      <c r="A21" s="5">
        <v>19</v>
      </c>
      <c r="B21" s="1">
        <v>115</v>
      </c>
      <c r="C21" s="2" t="s">
        <v>227</v>
      </c>
      <c r="D21" s="68" t="s">
        <v>185</v>
      </c>
      <c r="E21" s="69" t="s">
        <v>167</v>
      </c>
      <c r="F21" s="64"/>
      <c r="G21" s="1"/>
      <c r="H21" s="1"/>
      <c r="I21" s="1"/>
      <c r="J21" s="62"/>
    </row>
    <row r="22" spans="1:10" x14ac:dyDescent="0.2">
      <c r="A22" s="5">
        <v>20</v>
      </c>
      <c r="B22" s="6">
        <v>18</v>
      </c>
      <c r="C22" s="7" t="s">
        <v>228</v>
      </c>
      <c r="D22" s="68" t="s">
        <v>186</v>
      </c>
      <c r="E22" s="69" t="s">
        <v>167</v>
      </c>
      <c r="F22" s="64"/>
      <c r="G22" s="1"/>
      <c r="H22" s="1"/>
      <c r="I22" s="1"/>
      <c r="J22" s="62"/>
    </row>
    <row r="23" spans="1:10" x14ac:dyDescent="0.2">
      <c r="A23" s="5">
        <v>21</v>
      </c>
      <c r="B23" s="6">
        <v>365</v>
      </c>
      <c r="C23" s="7" t="s">
        <v>229</v>
      </c>
      <c r="D23" s="68" t="s">
        <v>187</v>
      </c>
      <c r="E23" s="69" t="s">
        <v>167</v>
      </c>
      <c r="F23" s="64"/>
      <c r="G23" s="1"/>
      <c r="H23" s="1"/>
      <c r="I23" s="1"/>
      <c r="J23" s="62"/>
    </row>
    <row r="24" spans="1:10" x14ac:dyDescent="0.2">
      <c r="A24" s="5">
        <v>22</v>
      </c>
      <c r="B24" s="6">
        <v>40</v>
      </c>
      <c r="C24" s="7" t="s">
        <v>230</v>
      </c>
      <c r="D24" s="68" t="s">
        <v>188</v>
      </c>
      <c r="E24" s="69" t="s">
        <v>167</v>
      </c>
      <c r="F24" s="64"/>
      <c r="G24" s="1"/>
      <c r="H24" s="1"/>
      <c r="I24" s="1"/>
      <c r="J24" s="62"/>
    </row>
    <row r="25" spans="1:10" x14ac:dyDescent="0.2">
      <c r="A25" s="5">
        <v>23</v>
      </c>
      <c r="B25" s="6">
        <v>197</v>
      </c>
      <c r="C25" s="7" t="s">
        <v>231</v>
      </c>
      <c r="D25" s="68" t="s">
        <v>189</v>
      </c>
      <c r="E25" s="69" t="s">
        <v>166</v>
      </c>
      <c r="F25" s="64"/>
      <c r="G25" s="1"/>
      <c r="H25" s="1"/>
      <c r="I25" s="1"/>
      <c r="J25" s="62"/>
    </row>
    <row r="26" spans="1:10" x14ac:dyDescent="0.2">
      <c r="A26" s="5">
        <v>24</v>
      </c>
      <c r="B26" s="6">
        <v>528</v>
      </c>
      <c r="C26" s="7" t="s">
        <v>232</v>
      </c>
      <c r="D26" s="68" t="s">
        <v>190</v>
      </c>
      <c r="E26" s="69" t="s">
        <v>166</v>
      </c>
      <c r="F26" s="64"/>
      <c r="G26" s="1"/>
      <c r="H26" s="1"/>
      <c r="I26" s="1"/>
      <c r="J26" s="62"/>
    </row>
    <row r="27" spans="1:10" x14ac:dyDescent="0.2">
      <c r="A27" s="5">
        <v>25</v>
      </c>
      <c r="B27" s="6">
        <v>162</v>
      </c>
      <c r="C27" s="7" t="s">
        <v>233</v>
      </c>
      <c r="D27" s="68" t="s">
        <v>191</v>
      </c>
      <c r="E27" s="69" t="s">
        <v>166</v>
      </c>
      <c r="F27" s="64"/>
      <c r="G27" s="1"/>
      <c r="H27" s="1"/>
      <c r="I27" s="1"/>
      <c r="J27" s="62"/>
    </row>
    <row r="28" spans="1:10" x14ac:dyDescent="0.2">
      <c r="A28" s="5">
        <v>26</v>
      </c>
      <c r="B28" s="1">
        <v>333</v>
      </c>
      <c r="C28" s="2" t="s">
        <v>234</v>
      </c>
      <c r="D28" s="68" t="s">
        <v>192</v>
      </c>
      <c r="E28" s="69" t="s">
        <v>166</v>
      </c>
      <c r="F28" s="64"/>
      <c r="G28" s="1"/>
      <c r="H28" s="1"/>
      <c r="I28" s="1"/>
      <c r="J28" s="62"/>
    </row>
    <row r="29" spans="1:10" x14ac:dyDescent="0.2">
      <c r="A29" s="5">
        <v>27</v>
      </c>
      <c r="B29" s="6">
        <v>17</v>
      </c>
      <c r="C29" s="7" t="s">
        <v>235</v>
      </c>
      <c r="D29" s="68" t="s">
        <v>193</v>
      </c>
      <c r="E29" s="69" t="s">
        <v>166</v>
      </c>
      <c r="F29" s="64"/>
      <c r="G29" s="1"/>
      <c r="H29" s="1"/>
      <c r="I29" s="1"/>
      <c r="J29" s="62"/>
    </row>
    <row r="30" spans="1:10" x14ac:dyDescent="0.2">
      <c r="A30" s="5">
        <v>28</v>
      </c>
      <c r="B30" s="6">
        <v>116</v>
      </c>
      <c r="C30" s="7" t="s">
        <v>236</v>
      </c>
      <c r="D30" s="68" t="s">
        <v>194</v>
      </c>
      <c r="E30" s="69" t="s">
        <v>166</v>
      </c>
      <c r="F30" s="64"/>
      <c r="G30" s="1"/>
      <c r="H30" s="1"/>
      <c r="I30" s="1"/>
      <c r="J30" s="62"/>
    </row>
    <row r="31" spans="1:10" x14ac:dyDescent="0.2">
      <c r="A31" s="5">
        <v>29</v>
      </c>
      <c r="B31" s="6">
        <v>341</v>
      </c>
      <c r="C31" s="7" t="s">
        <v>237</v>
      </c>
      <c r="D31" s="68" t="s">
        <v>195</v>
      </c>
      <c r="E31" s="69" t="s">
        <v>166</v>
      </c>
      <c r="F31" s="64"/>
      <c r="G31" s="1"/>
      <c r="H31" s="1"/>
      <c r="I31" s="1"/>
      <c r="J31" s="62"/>
    </row>
    <row r="32" spans="1:10" x14ac:dyDescent="0.2">
      <c r="A32" s="5">
        <v>30</v>
      </c>
      <c r="B32" s="1">
        <v>410</v>
      </c>
      <c r="C32" s="2" t="s">
        <v>238</v>
      </c>
      <c r="D32" s="68"/>
      <c r="E32" s="69" t="s">
        <v>166</v>
      </c>
      <c r="F32" s="64"/>
      <c r="G32" s="1"/>
      <c r="H32" s="1"/>
      <c r="I32" s="1"/>
      <c r="J32" s="62"/>
    </row>
    <row r="33" spans="1:10" x14ac:dyDescent="0.2">
      <c r="A33" s="5">
        <v>31</v>
      </c>
      <c r="B33" s="1">
        <v>287</v>
      </c>
      <c r="C33" s="7" t="s">
        <v>239</v>
      </c>
      <c r="D33" s="68" t="s">
        <v>196</v>
      </c>
      <c r="E33" s="69" t="s">
        <v>166</v>
      </c>
      <c r="F33" s="64"/>
      <c r="G33" s="1"/>
      <c r="H33" s="1"/>
      <c r="I33" s="1"/>
      <c r="J33" s="62"/>
    </row>
    <row r="34" spans="1:10" x14ac:dyDescent="0.2">
      <c r="A34" s="5">
        <v>32</v>
      </c>
      <c r="B34" s="6">
        <v>190</v>
      </c>
      <c r="C34" s="7" t="s">
        <v>240</v>
      </c>
      <c r="D34" s="68" t="s">
        <v>197</v>
      </c>
      <c r="E34" s="69" t="s">
        <v>166</v>
      </c>
      <c r="F34" s="64"/>
      <c r="G34" s="1"/>
      <c r="H34" s="1"/>
      <c r="I34" s="1"/>
      <c r="J34" s="62"/>
    </row>
    <row r="35" spans="1:10" x14ac:dyDescent="0.2">
      <c r="A35" s="5">
        <v>33</v>
      </c>
      <c r="B35" s="1">
        <v>308</v>
      </c>
      <c r="C35" s="2" t="s">
        <v>241</v>
      </c>
      <c r="D35" s="68" t="s">
        <v>198</v>
      </c>
      <c r="E35" s="69" t="s">
        <v>166</v>
      </c>
      <c r="F35" s="64"/>
      <c r="G35" s="1"/>
      <c r="H35" s="1"/>
      <c r="I35" s="1"/>
      <c r="J35" s="62"/>
    </row>
    <row r="36" spans="1:10" x14ac:dyDescent="0.2">
      <c r="A36" s="5">
        <v>34</v>
      </c>
      <c r="B36" s="1">
        <v>236</v>
      </c>
      <c r="C36" s="2" t="s">
        <v>242</v>
      </c>
      <c r="D36" s="68" t="s">
        <v>199</v>
      </c>
      <c r="E36" s="69" t="s">
        <v>166</v>
      </c>
      <c r="F36" s="64"/>
      <c r="G36" s="1"/>
      <c r="H36" s="1"/>
      <c r="I36" s="1"/>
      <c r="J36" s="62"/>
    </row>
    <row r="37" spans="1:10" x14ac:dyDescent="0.2">
      <c r="A37" s="5">
        <v>35</v>
      </c>
      <c r="B37" s="1">
        <v>264</v>
      </c>
      <c r="C37" s="2" t="s">
        <v>243</v>
      </c>
      <c r="D37" s="68" t="s">
        <v>200</v>
      </c>
      <c r="E37" s="69" t="s">
        <v>166</v>
      </c>
      <c r="F37" s="64"/>
      <c r="G37" s="1"/>
      <c r="H37" s="1"/>
      <c r="I37" s="1"/>
      <c r="J37" s="62"/>
    </row>
    <row r="38" spans="1:10" x14ac:dyDescent="0.2">
      <c r="A38" s="5">
        <v>36</v>
      </c>
      <c r="B38" s="1">
        <v>391</v>
      </c>
      <c r="C38" s="2" t="s">
        <v>244</v>
      </c>
      <c r="D38" s="68" t="s">
        <v>48</v>
      </c>
      <c r="E38" s="69" t="s">
        <v>166</v>
      </c>
      <c r="F38" s="64"/>
      <c r="G38" s="1"/>
      <c r="H38" s="1"/>
      <c r="I38" s="1"/>
      <c r="J38" s="62"/>
    </row>
    <row r="39" spans="1:10" x14ac:dyDescent="0.2">
      <c r="A39" s="5">
        <v>37</v>
      </c>
      <c r="B39" s="1">
        <v>117</v>
      </c>
      <c r="C39" s="2" t="s">
        <v>245</v>
      </c>
      <c r="D39" s="68" t="s">
        <v>201</v>
      </c>
      <c r="E39" s="69" t="s">
        <v>166</v>
      </c>
      <c r="F39" s="64"/>
      <c r="G39" s="1"/>
      <c r="H39" s="1"/>
      <c r="I39" s="1"/>
      <c r="J39" s="62"/>
    </row>
    <row r="40" spans="1:10" x14ac:dyDescent="0.2">
      <c r="A40" s="5">
        <v>38</v>
      </c>
      <c r="B40" s="1">
        <v>406</v>
      </c>
      <c r="C40" s="2" t="s">
        <v>246</v>
      </c>
      <c r="D40" s="68" t="s">
        <v>202</v>
      </c>
      <c r="E40" s="69" t="s">
        <v>166</v>
      </c>
      <c r="F40" s="64"/>
      <c r="G40" s="1"/>
      <c r="H40" s="1"/>
      <c r="I40" s="1"/>
      <c r="J40" s="62"/>
    </row>
    <row r="41" spans="1:10" x14ac:dyDescent="0.2">
      <c r="A41" s="5">
        <v>39</v>
      </c>
      <c r="B41" s="1">
        <v>163</v>
      </c>
      <c r="C41" s="2" t="s">
        <v>247</v>
      </c>
      <c r="D41" s="68" t="s">
        <v>203</v>
      </c>
      <c r="E41" s="69" t="s">
        <v>166</v>
      </c>
      <c r="F41" s="64"/>
      <c r="G41" s="1"/>
      <c r="H41" s="1"/>
      <c r="I41" s="1"/>
      <c r="J41" s="62"/>
    </row>
    <row r="42" spans="1:10" x14ac:dyDescent="0.2">
      <c r="A42" s="5">
        <v>40</v>
      </c>
      <c r="B42" s="1">
        <v>237</v>
      </c>
      <c r="C42" s="2" t="s">
        <v>248</v>
      </c>
      <c r="D42" s="68" t="s">
        <v>204</v>
      </c>
      <c r="E42" s="69" t="s">
        <v>166</v>
      </c>
      <c r="F42" s="64"/>
      <c r="G42" s="1"/>
      <c r="H42" s="1"/>
      <c r="I42" s="1"/>
      <c r="J42" s="62"/>
    </row>
    <row r="43" spans="1:10" x14ac:dyDescent="0.2">
      <c r="A43" s="5">
        <v>41</v>
      </c>
      <c r="B43" s="1">
        <v>41</v>
      </c>
      <c r="C43" s="2" t="s">
        <v>249</v>
      </c>
      <c r="D43" s="68" t="s">
        <v>205</v>
      </c>
      <c r="E43" s="69" t="s">
        <v>166</v>
      </c>
      <c r="F43" s="64"/>
      <c r="G43" s="1"/>
      <c r="H43" s="1"/>
      <c r="I43" s="1"/>
      <c r="J43" s="62"/>
    </row>
    <row r="44" spans="1:10" x14ac:dyDescent="0.2">
      <c r="A44" s="5">
        <v>42</v>
      </c>
      <c r="B44" s="1">
        <v>14</v>
      </c>
      <c r="C44" s="7" t="s">
        <v>250</v>
      </c>
      <c r="D44" s="68" t="s">
        <v>206</v>
      </c>
      <c r="E44" s="69" t="s">
        <v>166</v>
      </c>
      <c r="F44" s="64"/>
      <c r="G44" s="1"/>
      <c r="H44" s="1"/>
      <c r="I44" s="1"/>
      <c r="J44" s="62"/>
    </row>
    <row r="45" spans="1:10" x14ac:dyDescent="0.2">
      <c r="A45" s="5">
        <v>43</v>
      </c>
      <c r="B45" s="1">
        <v>131</v>
      </c>
      <c r="C45" s="7" t="s">
        <v>251</v>
      </c>
      <c r="D45" s="68" t="s">
        <v>207</v>
      </c>
      <c r="E45" s="69" t="s">
        <v>166</v>
      </c>
      <c r="F45" s="64"/>
      <c r="G45" s="1"/>
      <c r="H45" s="1"/>
      <c r="I45" s="1"/>
      <c r="J45" s="62"/>
    </row>
    <row r="46" spans="1:10" x14ac:dyDescent="0.2">
      <c r="A46" s="5">
        <v>44</v>
      </c>
      <c r="B46" s="1">
        <v>88</v>
      </c>
      <c r="C46" s="7" t="s">
        <v>252</v>
      </c>
      <c r="D46" s="68" t="s">
        <v>208</v>
      </c>
      <c r="E46" s="69" t="s">
        <v>166</v>
      </c>
      <c r="F46" s="64"/>
      <c r="G46" s="1"/>
      <c r="H46" s="1"/>
      <c r="I46" s="1"/>
    </row>
    <row r="48" spans="1:10" ht="21.75" customHeight="1" x14ac:dyDescent="0.2"/>
  </sheetData>
  <autoFilter ref="B2:H48">
    <sortState ref="B3:I48">
      <sortCondition ref="E2:E48"/>
    </sortState>
  </autoFilter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3° Compañía</vt:lpstr>
      <vt:lpstr>BRIGADIERES</vt:lpstr>
      <vt:lpstr>Lista correos</vt:lpstr>
      <vt:lpstr>ADMISIÓN</vt:lpstr>
      <vt:lpstr>Peticiones</vt:lpstr>
      <vt:lpstr>Revista Reclutas</vt:lpstr>
      <vt:lpstr>Mérito Batallón</vt:lpstr>
      <vt:lpstr>Seleccionado</vt:lpstr>
      <vt:lpstr>'Mérito Batallón'!Área_de_impresión</vt:lpstr>
      <vt:lpstr>'Revista Reclutas'!Área_de_impresión</vt:lpstr>
      <vt:lpstr>Seleccionado!Área_de_impresión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H08 Jefe Estadistica EE.CC. G. Carvajal F.</dc:creator>
  <cp:lastModifiedBy>17202744-k</cp:lastModifiedBy>
  <cp:lastPrinted>2021-04-27T11:18:59Z</cp:lastPrinted>
  <dcterms:created xsi:type="dcterms:W3CDTF">2021-01-07T11:57:51Z</dcterms:created>
  <dcterms:modified xsi:type="dcterms:W3CDTF">2022-05-27T12:35:35Z</dcterms:modified>
</cp:coreProperties>
</file>